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0.123.50.3\clt\2.LICITAÇÕES\2026\DISP 1714-2026_(90128.2026)_Serviços de Recepção\"/>
    </mc:Choice>
  </mc:AlternateContent>
  <xr:revisionPtr revIDLastSave="0" documentId="13_ncr:1_{C798A8A5-35C6-4E68-9A14-2FCBF394559F}" xr6:coauthVersionLast="47" xr6:coauthVersionMax="47" xr10:uidLastSave="{00000000-0000-0000-0000-000000000000}"/>
  <bookViews>
    <workbookView xWindow="-120" yWindow="-120" windowWidth="29040" windowHeight="15720" tabRatio="935" activeTab="3" xr2:uid="{00000000-000D-0000-FFFF-FFFF00000000}"/>
  </bookViews>
  <sheets>
    <sheet name="Proposta Comercial" sheetId="8" r:id="rId1"/>
    <sheet name="Recepcionista" sheetId="1" r:id="rId2"/>
    <sheet name="Aux submod 2.3 -BENEFICIOS" sheetId="2" r:id="rId3"/>
    <sheet name="Aux mod 3- INSUMOS" sheetId="3" r:id="rId4"/>
  </sheets>
  <definedNames>
    <definedName name="CPT">#REF!</definedName>
    <definedName name="Esquadrias_Externas">#REF!</definedName>
    <definedName name="Externa">#REF!</definedName>
    <definedName name="Fachada_Envidraçada">#REF!</definedName>
    <definedName name="Interna">#REF!</definedName>
    <definedName name="INTERNN">#REF!</definedName>
    <definedName name="Print_Area_0" localSheetId="1">Recepcionista!$B$1:$G$125</definedName>
    <definedName name="Tarefas">#REF!</definedName>
  </definedNames>
  <calcPr calcId="191029"/>
</workbook>
</file>

<file path=xl/calcChain.xml><?xml version="1.0" encoding="utf-8"?>
<calcChain xmlns="http://schemas.openxmlformats.org/spreadsheetml/2006/main">
  <c r="F26" i="3" l="1"/>
  <c r="F29" i="3" l="1"/>
  <c r="F25" i="3"/>
  <c r="F15" i="2"/>
  <c r="F93" i="1" l="1"/>
  <c r="F83" i="1"/>
  <c r="F78" i="1"/>
  <c r="F100" i="1" l="1"/>
  <c r="F96" i="1"/>
  <c r="F25" i="2"/>
  <c r="F19" i="2"/>
  <c r="G18" i="2" s="1"/>
  <c r="G13" i="2"/>
  <c r="G60" i="1" l="1"/>
  <c r="G64" i="1"/>
  <c r="F27" i="3"/>
  <c r="F24" i="3"/>
  <c r="F23" i="3"/>
  <c r="F22" i="3"/>
  <c r="F28" i="3" s="1"/>
  <c r="F17" i="3"/>
  <c r="F16" i="3"/>
  <c r="F15" i="3"/>
  <c r="F14" i="3"/>
  <c r="F13" i="3"/>
  <c r="F12" i="3"/>
  <c r="F11" i="3"/>
  <c r="G24" i="2"/>
  <c r="G65" i="1" s="1"/>
  <c r="G62" i="1"/>
  <c r="G16" i="2"/>
  <c r="J136" i="1"/>
  <c r="F130" i="1"/>
  <c r="F98" i="1"/>
  <c r="F94" i="1"/>
  <c r="H87" i="1"/>
  <c r="F51" i="1"/>
  <c r="F35" i="1"/>
  <c r="I27" i="1"/>
  <c r="I23" i="1"/>
  <c r="I24" i="1" s="1"/>
  <c r="F23" i="1"/>
  <c r="F24" i="1" s="1"/>
  <c r="D26" i="1" s="1"/>
  <c r="F26" i="1" s="1"/>
  <c r="G17" i="1"/>
  <c r="I17" i="1" s="1"/>
  <c r="I18" i="1" s="1"/>
  <c r="F17" i="1"/>
  <c r="F18" i="3" l="1"/>
  <c r="G113" i="1" s="1"/>
  <c r="F81" i="1"/>
  <c r="F86" i="1"/>
  <c r="F53" i="1"/>
  <c r="F85" i="1" s="1"/>
  <c r="G61" i="1"/>
  <c r="F30" i="3"/>
  <c r="G112" i="1" s="1"/>
  <c r="F8" i="2"/>
  <c r="F12" i="2" s="1"/>
  <c r="G10" i="2" s="1"/>
  <c r="G28" i="1"/>
  <c r="G21" i="1"/>
  <c r="C23" i="1" s="1"/>
  <c r="F39" i="1"/>
  <c r="G20" i="2"/>
  <c r="F80" i="1"/>
  <c r="G59" i="1" l="1"/>
  <c r="G63" i="1"/>
  <c r="G26" i="1"/>
  <c r="G22" i="1"/>
  <c r="F88" i="1"/>
  <c r="G26" i="2"/>
  <c r="G115" i="1" l="1"/>
  <c r="G123" i="1" s="1"/>
  <c r="G145" i="1" s="1"/>
  <c r="G30" i="1"/>
  <c r="G66" i="1"/>
  <c r="G73" i="1" s="1"/>
  <c r="G35" i="1" l="1"/>
  <c r="G38" i="1"/>
  <c r="G83" i="1"/>
  <c r="G36" i="1"/>
  <c r="G85" i="1"/>
  <c r="G119" i="1"/>
  <c r="G80" i="1"/>
  <c r="G86" i="1"/>
  <c r="G78" i="1"/>
  <c r="G81" i="1"/>
  <c r="G141" i="1" l="1"/>
  <c r="G39" i="1"/>
  <c r="G47" i="1" s="1"/>
  <c r="G88" i="1"/>
  <c r="G121" i="1" s="1"/>
  <c r="G143" i="1" s="1"/>
  <c r="G45" i="1" l="1"/>
  <c r="G50" i="1"/>
  <c r="G46" i="1"/>
  <c r="G49" i="1"/>
  <c r="G52" i="1"/>
  <c r="G48" i="1"/>
  <c r="G71" i="1"/>
  <c r="G51" i="1"/>
  <c r="G53" i="1" l="1"/>
  <c r="G72" i="1" s="1"/>
  <c r="G74" i="1" s="1"/>
  <c r="G92" i="1" s="1"/>
  <c r="G95" i="1" s="1"/>
  <c r="G98" i="1" l="1"/>
  <c r="G93" i="1"/>
  <c r="G94" i="1"/>
  <c r="G101" i="1"/>
  <c r="G97" i="1"/>
  <c r="G100" i="1"/>
  <c r="G96" i="1"/>
  <c r="G99" i="1"/>
  <c r="G120" i="1"/>
  <c r="G142" i="1" s="1"/>
  <c r="G102" i="1" l="1"/>
  <c r="G106" i="1" s="1"/>
  <c r="G108" i="1" s="1"/>
  <c r="G122" i="1" s="1"/>
  <c r="G124" i="1" s="1"/>
  <c r="G144" i="1" l="1"/>
  <c r="G128" i="1" l="1"/>
  <c r="G129" i="1"/>
  <c r="G130" i="1" l="1"/>
  <c r="G135" i="1" s="1"/>
  <c r="G146" i="1" s="1"/>
  <c r="G147" i="1" s="1"/>
  <c r="C150" i="1" s="1"/>
  <c r="E150" i="1" s="1"/>
  <c r="G150" i="1" s="1"/>
  <c r="G151" i="1" s="1"/>
  <c r="D15" i="8" s="1"/>
  <c r="B15" i="8" s="1"/>
</calcChain>
</file>

<file path=xl/sharedStrings.xml><?xml version="1.0" encoding="utf-8"?>
<sst xmlns="http://schemas.openxmlformats.org/spreadsheetml/2006/main" count="346" uniqueCount="246">
  <si>
    <t xml:space="preserve"> PLANILHA DE CUSTOS E FORMAÇÃO DO PREÇO </t>
  </si>
  <si>
    <t>EMPRESA:</t>
  </si>
  <si>
    <t>OBJETO DA LICITAÇÃO:</t>
  </si>
  <si>
    <t>Data apresentação Proposta:</t>
  </si>
  <si>
    <r>
      <rPr>
        <b/>
        <sz val="9"/>
        <color theme="1"/>
        <rFont val="Arial"/>
        <family val="2"/>
      </rPr>
      <t>Valor do Enquadramento: _____________________</t>
    </r>
    <r>
      <rPr>
        <sz val="10"/>
        <color theme="1"/>
        <rFont val="Arial"/>
        <family val="2"/>
      </rPr>
      <t xml:space="preserve"> ( da receita bruta acumulada nos 12 (doze) meses anteriores ao período de apuração para fins de determinação da alíquota, conforme art. 18 da LC 123/206)</t>
    </r>
  </si>
  <si>
    <t>DISCRIMINAÇÃO DOS SERVIÇOS - DADOS REFERENTES À CONTRATAÇÃO</t>
  </si>
  <si>
    <t>Tipo de Serviço</t>
  </si>
  <si>
    <t>Classificação Brasileira de Ocupações (CBO)</t>
  </si>
  <si>
    <t xml:space="preserve">Número de  Meses da execução contratual </t>
  </si>
  <si>
    <r>
      <rPr>
        <sz val="10"/>
        <color theme="1"/>
        <rFont val="Arial"/>
        <family val="2"/>
      </rPr>
      <t>Categoria Profissional/</t>
    </r>
    <r>
      <rPr>
        <b/>
        <sz val="10"/>
        <color theme="1"/>
        <rFont val="Arial"/>
        <family val="2"/>
      </rPr>
      <t xml:space="preserve"> Convenção Coletiva</t>
    </r>
  </si>
  <si>
    <t>Data base da categoria</t>
  </si>
  <si>
    <t xml:space="preserve">Categoria do empregado </t>
  </si>
  <si>
    <t>Valor do salário normativo da Categoria</t>
  </si>
  <si>
    <t>ano = 365</t>
  </si>
  <si>
    <t>quantidade de dias por mês</t>
  </si>
  <si>
    <t>Módulo 1: Composição da remuneração</t>
  </si>
  <si>
    <t>dia sim dia não de jornada (metade)</t>
  </si>
  <si>
    <t>Composição da remuneração</t>
  </si>
  <si>
    <t>Valor (R$)</t>
  </si>
  <si>
    <t>A</t>
  </si>
  <si>
    <t>Salário Base</t>
  </si>
  <si>
    <t>Salário mínimo:</t>
  </si>
  <si>
    <t>Dias  trabalho-mês</t>
  </si>
  <si>
    <t>B</t>
  </si>
  <si>
    <t>C</t>
  </si>
  <si>
    <t>Adicional noturno</t>
  </si>
  <si>
    <t>Fator de correção</t>
  </si>
  <si>
    <t>Valor da hora normal</t>
  </si>
  <si>
    <t>Valor adicional noturno (1h)</t>
  </si>
  <si>
    <t>Razão de hora noturna</t>
  </si>
  <si>
    <t>Horário Noturno: 22:00-05:00</t>
  </si>
  <si>
    <t>Horas relógio:</t>
  </si>
  <si>
    <t>Horas noturnas:</t>
  </si>
  <si>
    <t>Quantidade de Horas de Relógio = 7</t>
  </si>
  <si>
    <t>Vr.  hora normal  not</t>
  </si>
  <si>
    <t>Hora extra (60%)</t>
  </si>
  <si>
    <t>D</t>
  </si>
  <si>
    <t>Hora noturna reduzida</t>
  </si>
  <si>
    <t>H N reduz p/ dia:</t>
  </si>
  <si>
    <t>Horas not red/mês:</t>
  </si>
  <si>
    <t>E</t>
  </si>
  <si>
    <t>F</t>
  </si>
  <si>
    <t>Descanso semanal remunerado</t>
  </si>
  <si>
    <t>52,5min</t>
  </si>
  <si>
    <t>G</t>
  </si>
  <si>
    <t>Outros ( especificar)</t>
  </si>
  <si>
    <t>Total da Remuneração</t>
  </si>
  <si>
    <r>
      <rPr>
        <b/>
        <sz val="7"/>
        <color rgb="FF000000"/>
        <rFont val="Calibri"/>
        <family val="2"/>
      </rPr>
      <t>Nota:</t>
    </r>
    <r>
      <rPr>
        <sz val="7"/>
        <color rgb="FF000000"/>
        <rFont val="Calibri"/>
        <family val="2"/>
      </rPr>
      <t xml:space="preserve"> O Mód 1 refere-se ao valor mensal devido ao empregado pela prestação do serviço no período de 12 meses</t>
    </r>
  </si>
  <si>
    <t>Módulo 2 - Encargos e Benefícios Anuais, Mensais e Diários</t>
  </si>
  <si>
    <t>Submódulo 2.1 - 13º (décimo terceiro) Salário, Férias e Adicional de Férias</t>
  </si>
  <si>
    <t>Valor(R$)</t>
  </si>
  <si>
    <t>13º ( décimo terceiro salário)</t>
  </si>
  <si>
    <t>Férias e Adicional de Férias</t>
  </si>
  <si>
    <t>Total</t>
  </si>
  <si>
    <r>
      <rPr>
        <b/>
        <sz val="7"/>
        <color rgb="FF000000"/>
        <rFont val="Calibri"/>
        <family val="2"/>
      </rPr>
      <t>Nota 1:</t>
    </r>
    <r>
      <rPr>
        <sz val="7"/>
        <color rgb="FF000000"/>
        <rFont val="Calibri"/>
        <family val="2"/>
      </rPr>
      <t xml:space="preserve"> Como a planilha de custos e formação de preços é calculada mensalmente, provisiona-se proporcionalmente 1/12 (um doze avos) dos valores referentes a gratificação natalina, férias e adicional de férias.</t>
    </r>
  </si>
  <si>
    <r>
      <rPr>
        <b/>
        <sz val="7"/>
        <color theme="1"/>
        <rFont val="Calibri"/>
        <family val="2"/>
      </rPr>
      <t>Nota 2:</t>
    </r>
    <r>
      <rPr>
        <sz val="7"/>
        <color theme="1"/>
        <rFont val="Calibri"/>
        <family val="2"/>
      </rPr>
      <t xml:space="preserve"> O adicional de férias contido no Submódulo 2.1 corresponde a 1/3 (um terço) da remuneração que por sua vez é divido por 12 (doze) conforme Nota 1 acima</t>
    </r>
  </si>
  <si>
    <r>
      <rPr>
        <b/>
        <sz val="7"/>
        <color rgb="FF000000"/>
        <rFont val="Calibri"/>
        <family val="2"/>
      </rPr>
      <t>Nota 3:</t>
    </r>
    <r>
      <rPr>
        <sz val="7"/>
        <color rgb="FF000000"/>
        <rFont val="Calibri"/>
        <family val="2"/>
      </rPr>
      <t xml:space="preserve">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</si>
  <si>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Submódulo 2.2 - Encargos Previdenciários (GPS), Fundo de Garantia por Tempo de</t>
  </si>
  <si>
    <t>Percentual(%)</t>
  </si>
  <si>
    <t>INSS ( art 22, inc I Lei 8.212/91)</t>
  </si>
  <si>
    <t>SESI OU SESC (art 30 Lei 8.036/90)</t>
  </si>
  <si>
    <t xml:space="preserve">SENAI OU SENAC (art  30 Dec Lei  2.318/86) </t>
  </si>
  <si>
    <t>INCRA (art 1 e 2 Decr Lei 1146/70)</t>
  </si>
  <si>
    <t>Salário educação (art. 15, da Lei nº 9.424/96; do art. 2º do Decr 3.142/99; e art. 212, § 5º da CF)</t>
  </si>
  <si>
    <t>FGTS (art 15 Lei nº 8.030/90)</t>
  </si>
  <si>
    <t xml:space="preserve">RAT (Art. 22, inc. II, Lei 8212/91 e art 10 L 10.666/03) </t>
  </si>
  <si>
    <t>FAP</t>
  </si>
  <si>
    <t>H</t>
  </si>
  <si>
    <t>SEBRAE ( Lei 8029/90)</t>
  </si>
  <si>
    <r>
      <rPr>
        <b/>
        <sz val="7"/>
        <color theme="1"/>
        <rFont val="Calibri"/>
        <family val="2"/>
      </rPr>
      <t>Nota 1:</t>
    </r>
    <r>
      <rPr>
        <sz val="7"/>
        <color theme="1"/>
        <rFont val="Calibri"/>
        <family val="2"/>
      </rPr>
      <t xml:space="preserve"> Os percentuais dos encargos previdenciários, do FGTS e demais contribuições são aqueles estabelecidos pela legislação vigente.</t>
    </r>
  </si>
  <si>
    <r>
      <rPr>
        <b/>
        <sz val="7"/>
        <color theme="1"/>
        <rFont val="Calibri"/>
        <family val="2"/>
      </rPr>
      <t>Nota 2:</t>
    </r>
    <r>
      <rPr>
        <sz val="7"/>
        <color theme="1"/>
        <rFont val="Calibri"/>
        <family val="2"/>
      </rPr>
      <t xml:space="preserve"> O SAT a depender do grau de risco do serviço irá variar entre 1%, para risco leve, de 2%, para risco médio, e de 3% de risco grave.</t>
    </r>
  </si>
  <si>
    <r>
      <rPr>
        <b/>
        <sz val="7"/>
        <color rgb="FF000000"/>
        <rFont val="Calibri"/>
        <family val="2"/>
      </rPr>
      <t>Nota 3:</t>
    </r>
    <r>
      <rPr>
        <sz val="7"/>
        <color rgb="FF000000"/>
        <rFont val="Calibri"/>
        <family val="2"/>
      </rPr>
      <t xml:space="preserve"> Esses percentuais incidem sobre o Módulo 1 e o Submódulo 2.1.</t>
    </r>
  </si>
  <si>
    <t>Submódulo 2.3 - Benefícios Mensais e Diários.</t>
  </si>
  <si>
    <t>Vale transporte</t>
  </si>
  <si>
    <t>Vale Alimentação</t>
  </si>
  <si>
    <t>Assistência Odontológica</t>
  </si>
  <si>
    <t>Auxílio Creche</t>
  </si>
  <si>
    <t>Assistência Médica Hospitalar</t>
  </si>
  <si>
    <t>Total de Benefícios mensais e diários</t>
  </si>
  <si>
    <r>
      <rPr>
        <b/>
        <sz val="7"/>
        <color theme="1"/>
        <rFont val="Calibri"/>
        <family val="2"/>
      </rPr>
      <t>Nota 1:</t>
    </r>
    <r>
      <rPr>
        <sz val="7"/>
        <color theme="1"/>
        <rFont val="Calibri"/>
        <family val="2"/>
      </rPr>
      <t xml:space="preserve"> O valor informado deverá ser o custo real do benefício (descontado o valor eventualmente pago pelo empregado).</t>
    </r>
  </si>
  <si>
    <r>
      <rPr>
        <b/>
        <sz val="7"/>
        <color theme="1"/>
        <rFont val="Calibri"/>
        <family val="2"/>
      </rPr>
      <t>Nota 2:</t>
    </r>
    <r>
      <rPr>
        <sz val="7"/>
        <color theme="1"/>
        <rFont val="Calibri"/>
        <family val="2"/>
      </rPr>
      <t xml:space="preserve"> Observar a previsão dos benefícios contidos em Acordos, Convenções e Dissídios Coletivos de Trabalho e atentar-se ao disposto no art. 6º desta Instrução Normativa.</t>
    </r>
  </si>
  <si>
    <t>Quadro-Resumo do Módulo 2 - Encargos e Benefícios anuais, mensais e diários</t>
  </si>
  <si>
    <t>2.1</t>
  </si>
  <si>
    <t>13º (décimo terceiro) Salário, Férias e Adicional de Férias</t>
  </si>
  <si>
    <t>2.2</t>
  </si>
  <si>
    <t xml:space="preserve"> GPS, FGTS e outras contribuições</t>
  </si>
  <si>
    <t>2.3</t>
  </si>
  <si>
    <t>Benefícios Mensais e Diários</t>
  </si>
  <si>
    <t xml:space="preserve">Total </t>
  </si>
  <si>
    <t>Módulo 3 - Provisão para Rescisão</t>
  </si>
  <si>
    <t>Provisão para rescisão</t>
  </si>
  <si>
    <t>Aviso prévio indenizado</t>
  </si>
  <si>
    <t>Nº de dias</t>
  </si>
  <si>
    <t>Percentual de ocorrência anual</t>
  </si>
  <si>
    <t>multa 40%</t>
  </si>
  <si>
    <t>Vigência inicial (meses)</t>
  </si>
  <si>
    <t>Módulo 4 - Custo de Reposição do Profissional Ausente</t>
  </si>
  <si>
    <t>4.5</t>
  </si>
  <si>
    <t>Submódulo 4.1 - Substituição em Ausências Legais</t>
  </si>
  <si>
    <t xml:space="preserve">Substituto na cobertura de Férias </t>
  </si>
  <si>
    <t>Dias de ocorrência por ano</t>
  </si>
  <si>
    <t>Substituto na Cobertura de Licença-Paternidade</t>
  </si>
  <si>
    <t xml:space="preserve">dias afastamento </t>
  </si>
  <si>
    <t>Substituto   na cobertura de Afastamento Maternidade</t>
  </si>
  <si>
    <t>Total do Submódulo 4.1</t>
  </si>
  <si>
    <t>Quadro-Resumo do Módulo 4 - Custo de Reposição do Profissional Ausente</t>
  </si>
  <si>
    <t>4.1</t>
  </si>
  <si>
    <t xml:space="preserve">Substituto nas Ausências Legais </t>
  </si>
  <si>
    <t>4.2</t>
  </si>
  <si>
    <t xml:space="preserve">Módulo 5 - Insumos Diversos </t>
  </si>
  <si>
    <t>Insumos Diversos</t>
  </si>
  <si>
    <r>
      <rPr>
        <b/>
        <sz val="7"/>
        <color rgb="FF000000"/>
        <rFont val="Calibri"/>
        <family val="2"/>
      </rPr>
      <t xml:space="preserve">Nota: </t>
    </r>
    <r>
      <rPr>
        <sz val="7"/>
        <color rgb="FF000000"/>
        <rFont val="Calibri"/>
        <family val="2"/>
      </rPr>
      <t>Valores mensais por empregado.</t>
    </r>
  </si>
  <si>
    <t>Mão de obra vinculada à execução contratual (valor por empregado) – Custos  diretos</t>
  </si>
  <si>
    <t>(R$)</t>
  </si>
  <si>
    <t>Módulo 1 - Composição da remuneração</t>
  </si>
  <si>
    <t>Módulo 3 -  Provisão para Rescisão</t>
  </si>
  <si>
    <t>Custo Direto: Subtotal (A+B+C+D+E)</t>
  </si>
  <si>
    <t>Módulo 6 : Custos Indiretos, Tributos e Lucro</t>
  </si>
  <si>
    <t>Custos Indiretos, Tributos e Lucro</t>
  </si>
  <si>
    <t>Percentual (%)</t>
  </si>
  <si>
    <t>Custos indiretos / Despesas Administrativas e Operacionais</t>
  </si>
  <si>
    <t>Lucro</t>
  </si>
  <si>
    <t>Tributos</t>
  </si>
  <si>
    <t>c.1 - Tributos Federais</t>
  </si>
  <si>
    <t>PIS:</t>
  </si>
  <si>
    <t>COFINS:</t>
  </si>
  <si>
    <t>c.2 - Tributos Estaduais</t>
  </si>
  <si>
    <t>c.3 - Tributos Municipais</t>
  </si>
  <si>
    <t>ISSQN:</t>
  </si>
  <si>
    <r>
      <rPr>
        <b/>
        <sz val="7"/>
        <color rgb="FF000000"/>
        <rFont val="Calibri"/>
        <family val="2"/>
      </rPr>
      <t>Nota 1:</t>
    </r>
    <r>
      <rPr>
        <sz val="7"/>
        <color rgb="FF000000"/>
        <rFont val="Calibri"/>
        <family val="2"/>
      </rPr>
      <t xml:space="preserve"> Custos Indiretos, Tributos e Lucro por empregado.</t>
    </r>
  </si>
  <si>
    <r>
      <rPr>
        <b/>
        <sz val="7"/>
        <color rgb="FF000000"/>
        <rFont val="Calibri"/>
        <family val="2"/>
      </rPr>
      <t>Nota 2:</t>
    </r>
    <r>
      <rPr>
        <sz val="7"/>
        <color rgb="FF000000"/>
        <rFont val="Calibri"/>
        <family val="2"/>
      </rPr>
      <t xml:space="preserve"> O valor referente a tributos é obtido aplicando-se o percentual sobre o valor do
faturamento</t>
    </r>
  </si>
  <si>
    <t>QUADRO-RESUMO DO CUSTO POR EMPREGADO</t>
  </si>
  <si>
    <t>Mão de obra vinculada à execução contratual (valor por empregado)</t>
  </si>
  <si>
    <t>Módulo 6- Custos indiretos, tributos e lucro</t>
  </si>
  <si>
    <t>Valor total por empregado</t>
  </si>
  <si>
    <t>MODELO DE PLANILHA DE CUSTOS E FORMAÇÃO DE PREÇOS</t>
  </si>
  <si>
    <t>Nº do Processo:</t>
  </si>
  <si>
    <t>Nome da Empresa</t>
  </si>
  <si>
    <t>Nº CNPJ:</t>
  </si>
  <si>
    <t>Submódulo 2.3: Benefícios mensais e diários</t>
  </si>
  <si>
    <t>Benefícios mensais e diários</t>
  </si>
  <si>
    <t>Aa</t>
  </si>
  <si>
    <t>Vale transporte (44 horas semanais)</t>
  </si>
  <si>
    <t>Bilhetes diários</t>
  </si>
  <si>
    <t>nº de viagens</t>
  </si>
  <si>
    <t>Custo bilhete</t>
  </si>
  <si>
    <t>Participação empregado</t>
  </si>
  <si>
    <t>B'</t>
  </si>
  <si>
    <t>Auxílio alimentação (44 horas semanais)</t>
  </si>
  <si>
    <t>Tickets mensais</t>
  </si>
  <si>
    <t>Custo ticket</t>
  </si>
  <si>
    <t>Valor do benefício</t>
  </si>
  <si>
    <t>Valor  Beneficio mensal</t>
  </si>
  <si>
    <t>Qtd. Meses Auxílio</t>
  </si>
  <si>
    <t>% ocorr.</t>
  </si>
  <si>
    <t>Percentual  CCT</t>
  </si>
  <si>
    <t>Valor Mensal do Benefício</t>
  </si>
  <si>
    <t>Valor unitário</t>
  </si>
  <si>
    <t>MÓDULO 05 – INSUMOS DIVERSOS</t>
  </si>
  <si>
    <t>Item</t>
  </si>
  <si>
    <t>Custo unitário</t>
  </si>
  <si>
    <t>Quantidade</t>
  </si>
  <si>
    <t>Custo Mensal</t>
  </si>
  <si>
    <t>Total Mensal</t>
  </si>
  <si>
    <t>Descrição Sumária</t>
  </si>
  <si>
    <t>Qtd. de Postos</t>
  </si>
  <si>
    <t>Valor Unitário por Posto</t>
  </si>
  <si>
    <t>Adicional de periculosidade</t>
  </si>
  <si>
    <t>Gratificação - Grupo B conf. CCT</t>
  </si>
  <si>
    <t>Salário base</t>
  </si>
  <si>
    <t>Seguro de Vida</t>
  </si>
  <si>
    <t>Percentual de Ocorrencia</t>
  </si>
  <si>
    <t>Percentual Multa FGTS</t>
  </si>
  <si>
    <t>Incidência do FGTS sobre Aviso Prévio Indenizado</t>
  </si>
  <si>
    <t>Aviso prévio trabalhado</t>
  </si>
  <si>
    <t>Multa do FGTS sobre o Aviso Prévio Indenizado</t>
  </si>
  <si>
    <t>Quantidade de Dias</t>
  </si>
  <si>
    <t>Multa do FGTS sobre o Aviso Prévio Trabalhado</t>
  </si>
  <si>
    <t>Incidência dos encargos do submódulo 2.2 sobre Aviso Prévio Trabalhado</t>
  </si>
  <si>
    <t>Percentual de ocorrência anual - IBGE</t>
  </si>
  <si>
    <t>Dias de afastamento</t>
  </si>
  <si>
    <t>Substituto na cobertura de Ausências Legais</t>
  </si>
  <si>
    <t>Substituto na Cobertura de ausência por acidente de trabalho</t>
  </si>
  <si>
    <t>Nº Meses de Licença/ano</t>
  </si>
  <si>
    <t>Intrajornada (hora extra)</t>
  </si>
  <si>
    <r>
      <t xml:space="preserve">Nota 1: </t>
    </r>
    <r>
      <rPr>
        <sz val="7"/>
        <color theme="1"/>
        <rFont val="Calibri"/>
        <family val="2"/>
      </rPr>
      <t>Os itens que contemplam o módulo 4 se referem ao custo dos dias trabalhados pelo repositor/substituto, quando o empregado alocado na prestação de serviço estiver ausente, conforme as previsões estabelecidas na legislação</t>
    </r>
  </si>
  <si>
    <t>3. QUADRO RESUMO DO VALOR MENSAL DOS SERVIÇOS</t>
  </si>
  <si>
    <t>Tipo de serviço (A)</t>
  </si>
  <si>
    <t>Valor proposto por empregado
(B)</t>
  </si>
  <si>
    <t xml:space="preserve">Quantidade de empregados por posto (C)
</t>
  </si>
  <si>
    <t>Valor proposto por posto (D) = (B x C)</t>
  </si>
  <si>
    <t>Quantidade
de postos (E)</t>
  </si>
  <si>
    <t>Valor total do serviço (F) = (D x E)</t>
  </si>
  <si>
    <t>VALOR MENSAL DOS SERVIÇOS</t>
  </si>
  <si>
    <t>Uniformes</t>
  </si>
  <si>
    <t>Crachá</t>
  </si>
  <si>
    <t>UNIFORMES</t>
  </si>
  <si>
    <t>Vida Útil  (meses)</t>
  </si>
  <si>
    <t>Modulo 1 + Módulo 2 + Módulo 3</t>
  </si>
  <si>
    <t>IFSP Campus Campinas</t>
  </si>
  <si>
    <t>Solicitante</t>
  </si>
  <si>
    <t>Objeto</t>
  </si>
  <si>
    <t>Local da Prestação do Serviço</t>
  </si>
  <si>
    <t>Processo n.</t>
  </si>
  <si>
    <t>Nome Comercial</t>
  </si>
  <si>
    <t>Razão Social</t>
  </si>
  <si>
    <t>CNPJ</t>
  </si>
  <si>
    <t>Endereço Comercial</t>
  </si>
  <si>
    <t>E-mail / Telefone</t>
  </si>
  <si>
    <t>Responsável Legal</t>
  </si>
  <si>
    <t>N. de postos</t>
  </si>
  <si>
    <t>Vigência Contratual - Meses</t>
  </si>
  <si>
    <t>INSTITUTO FEDERAL DE EDUCAÇÃO, CIÊNCIA E TECNOLOGIA DE SÃO PAULO
CAMPUS CAMPINAS</t>
  </si>
  <si>
    <t>Dia       /        /       às        :       horas</t>
  </si>
  <si>
    <t>/           /</t>
  </si>
  <si>
    <t>Benefícios</t>
  </si>
  <si>
    <t>Insumos</t>
  </si>
  <si>
    <t>FAVOR PREENCHER!</t>
  </si>
  <si>
    <t>Recepcionista</t>
  </si>
  <si>
    <t>Auxílio alimentação/Cesta básica</t>
  </si>
  <si>
    <t>Posto de Recepcionista</t>
  </si>
  <si>
    <t>Camisa de Manga Curta</t>
  </si>
  <si>
    <t xml:space="preserve">Calça </t>
  </si>
  <si>
    <t>Casaco de Frio</t>
  </si>
  <si>
    <t>Cinto</t>
  </si>
  <si>
    <t>Sapato Social (par)</t>
  </si>
  <si>
    <t>Livro de Ocorrências</t>
  </si>
  <si>
    <t>MATERIAIS</t>
  </si>
  <si>
    <t>Prestação de serviços continuados de recepcionista com dedicação exclusiva de mão de obra.</t>
  </si>
  <si>
    <t>Valor global (serviço)</t>
  </si>
  <si>
    <t>Valor de referência (serviço)</t>
  </si>
  <si>
    <t>Materiais</t>
  </si>
  <si>
    <t>Prestação de Serviços continuados de recepcionista com dedicação exclusiva de mão de obra.</t>
  </si>
  <si>
    <r>
      <t>Regime Tributário da Empresa: ______________________________</t>
    </r>
    <r>
      <rPr>
        <sz val="10"/>
        <color theme="1"/>
        <rFont val="Arial"/>
        <family val="2"/>
      </rPr>
      <t xml:space="preserve"> (se lucro real, lucro presumido ou Simples Nacional)</t>
    </r>
  </si>
  <si>
    <t>RECEPCIONISTA</t>
  </si>
  <si>
    <t>Meia (pares)</t>
  </si>
  <si>
    <t>23305.001605.2026-36</t>
  </si>
  <si>
    <t>Dispensa n.</t>
  </si>
  <si>
    <t>Dispensa Eletrônicao Nº</t>
  </si>
  <si>
    <t>Dispensa Eletrônica Nº</t>
  </si>
  <si>
    <t xml:space="preserve">4221-05 </t>
  </si>
  <si>
    <t>PROCESSO Nº 23305.001605.2026-36</t>
  </si>
  <si>
    <t>200h mensais</t>
  </si>
  <si>
    <t>90128/2026</t>
  </si>
  <si>
    <t>IFSP Campus Campinas, Rua Heitor Lacerda Guedes, Nº 1000, Satélite Íris, CEP 13059-581, Campinas/SP</t>
  </si>
  <si>
    <t>Dispensa Eletrônica nº: 90128/2026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</si>
</sst>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/d/yyyy"/>
    <numFmt numFmtId="165" formatCode="d&quot;/&quot;m&quot;/&quot;yy"/>
    <numFmt numFmtId="166" formatCode="_(* #,##0.00_);_(* \(#,##0.00\);_(* \-??_);_(@_)"/>
    <numFmt numFmtId="167" formatCode="[$R$-416]#,##0.00;[Red]\-[$R$-416]#,##0.00"/>
    <numFmt numFmtId="168" formatCode="[$R$-416]\ #,##0.00;[Red]\-[$R$-416]\ #,##0.00"/>
    <numFmt numFmtId="169" formatCode="#,##0.00\ ;[Red]\-#,##0.00\ "/>
    <numFmt numFmtId="170" formatCode="0.000%"/>
    <numFmt numFmtId="171" formatCode="#,##0.00;[Red]#,##0.00"/>
    <numFmt numFmtId="172" formatCode="0.0000%"/>
    <numFmt numFmtId="173" formatCode="_-* #,##0.00_-;\-* #,##0.00_-;_-* \-??_-;_-@"/>
    <numFmt numFmtId="174" formatCode="_-* #,##0.00_-;\-* #,##0.00_-;_-* &quot;-&quot;??_-;_-@"/>
    <numFmt numFmtId="175" formatCode="0.00000000%"/>
    <numFmt numFmtId="176" formatCode="&quot;R$&quot;\ #,##0.00"/>
    <numFmt numFmtId="177" formatCode="&quot; R$ &quot;#,##0.00\ ;&quot;-R$ &quot;#,##0.00\ ;&quot; R$ -&quot;#\ ;@\ "/>
    <numFmt numFmtId="178" formatCode="&quot;R$ &quot;#,##0.00"/>
    <numFmt numFmtId="179" formatCode="_-* #,##0.0000_-;\-* #,##0.0000_-;_-* \-??_-;_-@"/>
    <numFmt numFmtId="180" formatCode="0.000"/>
    <numFmt numFmtId="181" formatCode="_(* #,##0.00_);_(* \(#,##0.00\);_(* &quot;-&quot;??_);_(@_)"/>
  </numFmts>
  <fonts count="4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Arial"/>
      <family val="2"/>
    </font>
    <font>
      <b/>
      <sz val="7"/>
      <color rgb="FF000000"/>
      <name val="Calibri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7"/>
      <color theme="1"/>
      <name val="Calibri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color rgb="FF000000"/>
      <name val="Arial"/>
      <family val="2"/>
    </font>
    <font>
      <sz val="10"/>
      <color rgb="FF000000"/>
      <name val="Tahoma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rgb="FF0000FF"/>
      <name val="Calibri"/>
      <family val="2"/>
    </font>
    <font>
      <b/>
      <u/>
      <sz val="10"/>
      <color rgb="FF000000"/>
      <name val="Calibri"/>
      <family val="2"/>
    </font>
    <font>
      <b/>
      <sz val="10"/>
      <color rgb="FFFF0000"/>
      <name val="Arial"/>
      <family val="2"/>
    </font>
    <font>
      <b/>
      <sz val="14"/>
      <color rgb="FF000000"/>
      <name val="Tahoma"/>
      <family val="2"/>
    </font>
    <font>
      <b/>
      <sz val="11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7"/>
      <color rgb="FF000000"/>
      <name val="Calibri"/>
      <family val="2"/>
    </font>
    <font>
      <sz val="7"/>
      <color theme="1"/>
      <name val="Calibri"/>
      <family val="2"/>
    </font>
    <font>
      <b/>
      <sz val="9"/>
      <color rgb="FF000000"/>
      <name val="Calibri"/>
      <family val="2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10"/>
      <color theme="1" tint="4.9989318521683403E-2"/>
      <name val="Verdana"/>
      <family val="2"/>
    </font>
    <font>
      <sz val="9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  <scheme val="minor"/>
    </font>
    <font>
      <b/>
      <u/>
      <sz val="10"/>
      <color theme="1"/>
      <name val="Arial"/>
      <family val="2"/>
    </font>
    <font>
      <b/>
      <sz val="9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A6A6A6"/>
        <bgColor rgb="FFA6A6A6"/>
      </patternFill>
    </fill>
    <fill>
      <patternFill patternType="solid">
        <fgColor rgb="FFEBF1DE"/>
        <bgColor rgb="FFEBF1DE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CCFFFF"/>
        <bgColor rgb="FFCCFFFF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BEEF4"/>
        <bgColor rgb="FFDBEEF4"/>
      </patternFill>
    </fill>
    <fill>
      <patternFill patternType="solid">
        <fgColor rgb="FF00FFFF"/>
        <bgColor rgb="FF00FFFF"/>
      </patternFill>
    </fill>
    <fill>
      <patternFill patternType="solid">
        <fgColor rgb="FFD7E4BD"/>
        <bgColor rgb="FFD7E4BD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rgb="FFDBEEF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4" fontId="1" fillId="0" borderId="14" applyFont="0" applyFill="0" applyBorder="0" applyAlignment="0" applyProtection="0"/>
  </cellStyleXfs>
  <cellXfs count="438">
    <xf numFmtId="0" fontId="0" fillId="0" borderId="0" xfId="0"/>
    <xf numFmtId="0" fontId="4" fillId="0" borderId="0" xfId="0" applyFont="1"/>
    <xf numFmtId="0" fontId="4" fillId="0" borderId="7" xfId="0" applyFont="1" applyBorder="1"/>
    <xf numFmtId="0" fontId="8" fillId="0" borderId="7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7" fillId="3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9" fillId="0" borderId="0" xfId="0" applyFont="1" applyAlignment="1">
      <alignment horizontal="left"/>
    </xf>
    <xf numFmtId="165" fontId="7" fillId="4" borderId="12" xfId="0" applyNumberFormat="1" applyFont="1" applyFill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left"/>
    </xf>
    <xf numFmtId="0" fontId="4" fillId="0" borderId="11" xfId="0" applyFont="1" applyBorder="1"/>
    <xf numFmtId="0" fontId="9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11" fillId="6" borderId="7" xfId="0" applyFont="1" applyFill="1" applyBorder="1" applyAlignment="1">
      <alignment horizontal="center" vertical="center"/>
    </xf>
    <xf numFmtId="4" fontId="11" fillId="6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166" fontId="13" fillId="4" borderId="7" xfId="0" applyNumberFormat="1" applyFont="1" applyFill="1" applyBorder="1" applyAlignment="1">
      <alignment horizontal="center" vertical="center"/>
    </xf>
    <xf numFmtId="167" fontId="6" fillId="4" borderId="14" xfId="0" applyNumberFormat="1" applyFont="1" applyFill="1" applyBorder="1"/>
    <xf numFmtId="167" fontId="4" fillId="4" borderId="14" xfId="0" applyNumberFormat="1" applyFont="1" applyFill="1" applyBorder="1"/>
    <xf numFmtId="0" fontId="12" fillId="0" borderId="15" xfId="0" applyFont="1" applyBorder="1" applyAlignment="1">
      <alignment horizontal="center" vertical="center"/>
    </xf>
    <xf numFmtId="10" fontId="12" fillId="0" borderId="15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168" fontId="12" fillId="7" borderId="12" xfId="0" applyNumberFormat="1" applyFont="1" applyFill="1" applyBorder="1" applyAlignment="1">
      <alignment horizontal="center" vertical="center"/>
    </xf>
    <xf numFmtId="167" fontId="4" fillId="0" borderId="0" xfId="0" applyNumberFormat="1" applyFont="1"/>
    <xf numFmtId="0" fontId="12" fillId="0" borderId="3" xfId="0" applyFont="1" applyBorder="1" applyAlignment="1">
      <alignment horizontal="center" vertical="center"/>
    </xf>
    <xf numFmtId="168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168" fontId="12" fillId="0" borderId="1" xfId="0" applyNumberFormat="1" applyFont="1" applyBorder="1" applyAlignment="1">
      <alignment horizontal="left" vertical="center"/>
    </xf>
    <xf numFmtId="0" fontId="12" fillId="7" borderId="17" xfId="0" applyFont="1" applyFill="1" applyBorder="1" applyAlignment="1">
      <alignment horizontal="center" vertical="center"/>
    </xf>
    <xf numFmtId="168" fontId="12" fillId="0" borderId="7" xfId="0" applyNumberFormat="1" applyFont="1" applyBorder="1" applyAlignment="1">
      <alignment horizontal="right" vertical="center"/>
    </xf>
    <xf numFmtId="2" fontId="12" fillId="3" borderId="17" xfId="0" applyNumberFormat="1" applyFont="1" applyFill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12" fillId="3" borderId="12" xfId="0" applyNumberFormat="1" applyFont="1" applyFill="1" applyBorder="1" applyAlignment="1">
      <alignment horizontal="center" vertical="center"/>
    </xf>
    <xf numFmtId="168" fontId="12" fillId="3" borderId="7" xfId="0" applyNumberFormat="1" applyFont="1" applyFill="1" applyBorder="1" applyAlignment="1">
      <alignment horizontal="center" vertical="center"/>
    </xf>
    <xf numFmtId="167" fontId="14" fillId="8" borderId="12" xfId="0" applyNumberFormat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69" fontId="12" fillId="3" borderId="7" xfId="0" applyNumberFormat="1" applyFont="1" applyFill="1" applyBorder="1" applyAlignment="1">
      <alignment horizontal="center" vertical="center"/>
    </xf>
    <xf numFmtId="168" fontId="12" fillId="0" borderId="2" xfId="0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4" fillId="0" borderId="0" xfId="0" applyNumberFormat="1" applyFont="1"/>
    <xf numFmtId="0" fontId="15" fillId="0" borderId="0" xfId="0" applyFont="1" applyAlignment="1">
      <alignment horizontal="center"/>
    </xf>
    <xf numFmtId="166" fontId="13" fillId="0" borderId="15" xfId="0" applyNumberFormat="1" applyFont="1" applyBorder="1" applyAlignment="1">
      <alignment horizontal="center" vertical="center"/>
    </xf>
    <xf numFmtId="167" fontId="4" fillId="0" borderId="13" xfId="0" applyNumberFormat="1" applyFont="1" applyBorder="1"/>
    <xf numFmtId="166" fontId="2" fillId="0" borderId="0" xfId="0" applyNumberFormat="1" applyFont="1" applyAlignment="1">
      <alignment horizontal="center"/>
    </xf>
    <xf numFmtId="9" fontId="17" fillId="0" borderId="0" xfId="0" applyNumberFormat="1" applyFont="1" applyAlignment="1">
      <alignment horizontal="left"/>
    </xf>
    <xf numFmtId="0" fontId="13" fillId="9" borderId="12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vertical="center"/>
    </xf>
    <xf numFmtId="0" fontId="13" fillId="9" borderId="20" xfId="0" applyFont="1" applyFill="1" applyBorder="1" applyAlignment="1">
      <alignment vertical="center"/>
    </xf>
    <xf numFmtId="0" fontId="13" fillId="9" borderId="21" xfId="0" applyFont="1" applyFill="1" applyBorder="1" applyAlignment="1">
      <alignment vertical="center"/>
    </xf>
    <xf numFmtId="4" fontId="13" fillId="9" borderId="7" xfId="0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10" fontId="14" fillId="0" borderId="15" xfId="0" applyNumberFormat="1" applyFont="1" applyBorder="1" applyAlignment="1">
      <alignment horizontal="center" vertical="center"/>
    </xf>
    <xf numFmtId="166" fontId="18" fillId="0" borderId="16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166" fontId="18" fillId="0" borderId="7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0" fontId="14" fillId="0" borderId="8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0" fontId="13" fillId="0" borderId="7" xfId="0" applyNumberFormat="1" applyFont="1" applyBorder="1" applyAlignment="1">
      <alignment horizontal="center" vertical="center"/>
    </xf>
    <xf numFmtId="166" fontId="13" fillId="0" borderId="7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0" fontId="22" fillId="0" borderId="0" xfId="0" applyNumberFormat="1" applyFont="1" applyAlignment="1">
      <alignment horizontal="center" vertical="center"/>
    </xf>
    <xf numFmtId="166" fontId="23" fillId="0" borderId="13" xfId="0" applyNumberFormat="1" applyFont="1" applyBorder="1" applyAlignment="1">
      <alignment horizontal="center" vertical="center"/>
    </xf>
    <xf numFmtId="0" fontId="12" fillId="9" borderId="7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4" fontId="11" fillId="9" borderId="7" xfId="0" applyNumberFormat="1" applyFont="1" applyFill="1" applyBorder="1" applyAlignment="1">
      <alignment horizontal="center" vertical="center"/>
    </xf>
    <xf numFmtId="10" fontId="14" fillId="0" borderId="7" xfId="0" applyNumberFormat="1" applyFont="1" applyBorder="1" applyAlignment="1">
      <alignment horizontal="center" vertical="center"/>
    </xf>
    <xf numFmtId="10" fontId="4" fillId="0" borderId="0" xfId="0" applyNumberFormat="1" applyFont="1"/>
    <xf numFmtId="10" fontId="14" fillId="3" borderId="7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2" fontId="14" fillId="3" borderId="7" xfId="0" applyNumberFormat="1" applyFont="1" applyFill="1" applyBorder="1" applyAlignment="1">
      <alignment horizontal="center" vertical="center"/>
    </xf>
    <xf numFmtId="10" fontId="13" fillId="0" borderId="1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vertical="center"/>
    </xf>
    <xf numFmtId="0" fontId="13" fillId="9" borderId="23" xfId="0" applyFont="1" applyFill="1" applyBorder="1" applyAlignment="1">
      <alignment vertical="center"/>
    </xf>
    <xf numFmtId="0" fontId="13" fillId="9" borderId="24" xfId="0" applyFont="1" applyFill="1" applyBorder="1" applyAlignment="1">
      <alignment vertical="center"/>
    </xf>
    <xf numFmtId="0" fontId="9" fillId="0" borderId="0" xfId="0" applyFont="1"/>
    <xf numFmtId="10" fontId="9" fillId="0" borderId="0" xfId="0" applyNumberFormat="1" applyFont="1"/>
    <xf numFmtId="171" fontId="9" fillId="0" borderId="0" xfId="0" applyNumberFormat="1" applyFont="1"/>
    <xf numFmtId="171" fontId="9" fillId="0" borderId="13" xfId="0" applyNumberFormat="1" applyFont="1" applyBorder="1"/>
    <xf numFmtId="0" fontId="25" fillId="9" borderId="19" xfId="0" applyFont="1" applyFill="1" applyBorder="1" applyAlignment="1">
      <alignment horizontal="center"/>
    </xf>
    <xf numFmtId="0" fontId="25" fillId="9" borderId="19" xfId="0" applyFont="1" applyFill="1" applyBorder="1"/>
    <xf numFmtId="10" fontId="26" fillId="9" borderId="20" xfId="0" applyNumberFormat="1" applyFont="1" applyFill="1" applyBorder="1"/>
    <xf numFmtId="171" fontId="26" fillId="9" borderId="20" xfId="0" applyNumberFormat="1" applyFont="1" applyFill="1" applyBorder="1"/>
    <xf numFmtId="171" fontId="26" fillId="9" borderId="21" xfId="0" applyNumberFormat="1" applyFont="1" applyFill="1" applyBorder="1"/>
    <xf numFmtId="4" fontId="11" fillId="9" borderId="21" xfId="0" applyNumberFormat="1" applyFont="1" applyFill="1" applyBorder="1" applyAlignment="1">
      <alignment horizontal="center" vertical="center"/>
    </xf>
    <xf numFmtId="0" fontId="18" fillId="0" borderId="7" xfId="0" applyFont="1" applyBorder="1"/>
    <xf numFmtId="0" fontId="18" fillId="0" borderId="2" xfId="0" applyFont="1" applyBorder="1"/>
    <xf numFmtId="10" fontId="26" fillId="0" borderId="2" xfId="0" applyNumberFormat="1" applyFont="1" applyBorder="1"/>
    <xf numFmtId="171" fontId="26" fillId="0" borderId="2" xfId="0" applyNumberFormat="1" applyFont="1" applyBorder="1"/>
    <xf numFmtId="171" fontId="18" fillId="0" borderId="7" xfId="0" applyNumberFormat="1" applyFont="1" applyBorder="1"/>
    <xf numFmtId="171" fontId="25" fillId="0" borderId="7" xfId="0" applyNumberFormat="1" applyFont="1" applyBorder="1"/>
    <xf numFmtId="0" fontId="18" fillId="0" borderId="0" xfId="0" applyFont="1"/>
    <xf numFmtId="0" fontId="25" fillId="9" borderId="25" xfId="0" applyFont="1" applyFill="1" applyBorder="1"/>
    <xf numFmtId="4" fontId="13" fillId="6" borderId="7" xfId="0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10" fontId="18" fillId="0" borderId="0" xfId="0" applyNumberFormat="1" applyFont="1"/>
    <xf numFmtId="1" fontId="14" fillId="3" borderId="24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10" fontId="13" fillId="0" borderId="3" xfId="0" applyNumberFormat="1" applyFont="1" applyBorder="1" applyAlignment="1">
      <alignment horizontal="center" vertical="center"/>
    </xf>
    <xf numFmtId="0" fontId="4" fillId="0" borderId="13" xfId="0" applyFont="1" applyBorder="1"/>
    <xf numFmtId="0" fontId="13" fillId="0" borderId="7" xfId="0" applyFont="1" applyBorder="1" applyAlignment="1">
      <alignment horizontal="center" vertical="center"/>
    </xf>
    <xf numFmtId="166" fontId="27" fillId="0" borderId="3" xfId="0" applyNumberFormat="1" applyFont="1" applyBorder="1" applyAlignment="1">
      <alignment horizontal="center" vertical="center"/>
    </xf>
    <xf numFmtId="170" fontId="14" fillId="0" borderId="18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9" fontId="14" fillId="3" borderId="7" xfId="0" applyNumberFormat="1" applyFont="1" applyFill="1" applyBorder="1" applyAlignment="1">
      <alignment horizontal="center" vertical="center"/>
    </xf>
    <xf numFmtId="173" fontId="4" fillId="0" borderId="0" xfId="0" applyNumberFormat="1" applyFont="1"/>
    <xf numFmtId="174" fontId="4" fillId="0" borderId="0" xfId="0" applyNumberFormat="1" applyFont="1"/>
    <xf numFmtId="166" fontId="4" fillId="0" borderId="0" xfId="0" applyNumberFormat="1" applyFont="1"/>
    <xf numFmtId="175" fontId="4" fillId="0" borderId="0" xfId="0" applyNumberFormat="1" applyFont="1"/>
    <xf numFmtId="10" fontId="21" fillId="0" borderId="0" xfId="0" applyNumberFormat="1" applyFont="1" applyAlignment="1">
      <alignment horizontal="center" vertical="center"/>
    </xf>
    <xf numFmtId="168" fontId="21" fillId="0" borderId="1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3" fillId="6" borderId="7" xfId="0" applyFont="1" applyFill="1" applyBorder="1" applyAlignment="1">
      <alignment horizontal="center" vertical="center"/>
    </xf>
    <xf numFmtId="166" fontId="14" fillId="0" borderId="18" xfId="0" applyNumberFormat="1" applyFont="1" applyBorder="1" applyAlignment="1">
      <alignment horizontal="center" vertical="center"/>
    </xf>
    <xf numFmtId="4" fontId="13" fillId="10" borderId="7" xfId="0" applyNumberFormat="1" applyFont="1" applyFill="1" applyBorder="1" applyAlignment="1">
      <alignment horizontal="center" vertical="center"/>
    </xf>
    <xf numFmtId="177" fontId="18" fillId="0" borderId="7" xfId="0" applyNumberFormat="1" applyFont="1" applyBorder="1" applyAlignment="1">
      <alignment horizontal="center" vertical="center"/>
    </xf>
    <xf numFmtId="177" fontId="18" fillId="0" borderId="3" xfId="0" applyNumberFormat="1" applyFont="1" applyBorder="1" applyAlignment="1">
      <alignment horizontal="center" vertical="center"/>
    </xf>
    <xf numFmtId="177" fontId="13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171" fontId="9" fillId="0" borderId="13" xfId="0" applyNumberFormat="1" applyFont="1" applyBorder="1" applyAlignment="1">
      <alignment vertical="center"/>
    </xf>
    <xf numFmtId="10" fontId="14" fillId="11" borderId="7" xfId="0" applyNumberFormat="1" applyFont="1" applyFill="1" applyBorder="1" applyAlignment="1">
      <alignment horizontal="center" vertical="center"/>
    </xf>
    <xf numFmtId="178" fontId="14" fillId="0" borderId="7" xfId="0" applyNumberFormat="1" applyFont="1" applyBorder="1" applyAlignment="1">
      <alignment horizontal="center" vertical="center"/>
    </xf>
    <xf numFmtId="9" fontId="4" fillId="0" borderId="0" xfId="0" applyNumberFormat="1" applyFont="1"/>
    <xf numFmtId="0" fontId="14" fillId="11" borderId="7" xfId="0" applyFont="1" applyFill="1" applyBorder="1" applyAlignment="1">
      <alignment horizontal="center" vertical="center"/>
    </xf>
    <xf numFmtId="179" fontId="4" fillId="0" borderId="0" xfId="0" applyNumberFormat="1" applyFont="1"/>
    <xf numFmtId="0" fontId="29" fillId="0" borderId="4" xfId="0" applyFont="1" applyBorder="1" applyAlignment="1">
      <alignment horizontal="center"/>
    </xf>
    <xf numFmtId="0" fontId="29" fillId="0" borderId="5" xfId="0" applyFont="1" applyBorder="1"/>
    <xf numFmtId="0" fontId="4" fillId="0" borderId="5" xfId="0" applyFont="1" applyBorder="1"/>
    <xf numFmtId="10" fontId="29" fillId="0" borderId="5" xfId="0" applyNumberFormat="1" applyFont="1" applyBorder="1"/>
    <xf numFmtId="2" fontId="29" fillId="0" borderId="6" xfId="0" applyNumberFormat="1" applyFont="1" applyBorder="1"/>
    <xf numFmtId="4" fontId="13" fillId="10" borderId="17" xfId="0" applyNumberFormat="1" applyFont="1" applyFill="1" applyBorder="1" applyAlignment="1">
      <alignment horizontal="center" vertical="center"/>
    </xf>
    <xf numFmtId="177" fontId="4" fillId="0" borderId="0" xfId="0" applyNumberFormat="1" applyFont="1"/>
    <xf numFmtId="0" fontId="14" fillId="12" borderId="7" xfId="0" applyFont="1" applyFill="1" applyBorder="1" applyAlignment="1">
      <alignment horizontal="center" vertical="center"/>
    </xf>
    <xf numFmtId="177" fontId="13" fillId="12" borderId="7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20" fillId="6" borderId="7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4" fontId="21" fillId="6" borderId="7" xfId="0" applyNumberFormat="1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168" fontId="20" fillId="4" borderId="7" xfId="0" applyNumberFormat="1" applyFont="1" applyFill="1" applyBorder="1" applyAlignment="1">
      <alignment horizontal="center" vertical="center"/>
    </xf>
    <xf numFmtId="178" fontId="20" fillId="0" borderId="7" xfId="0" applyNumberFormat="1" applyFont="1" applyBorder="1" applyAlignment="1">
      <alignment horizontal="center" vertical="center"/>
    </xf>
    <xf numFmtId="180" fontId="20" fillId="0" borderId="7" xfId="0" applyNumberFormat="1" applyFont="1" applyBorder="1" applyAlignment="1">
      <alignment horizontal="center" vertical="center"/>
    </xf>
    <xf numFmtId="178" fontId="20" fillId="4" borderId="7" xfId="0" applyNumberFormat="1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10" fontId="20" fillId="4" borderId="7" xfId="0" applyNumberFormat="1" applyFont="1" applyFill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168" fontId="20" fillId="4" borderId="12" xfId="0" applyNumberFormat="1" applyFont="1" applyFill="1" applyBorder="1" applyAlignment="1">
      <alignment horizontal="center" vertical="center"/>
    </xf>
    <xf numFmtId="168" fontId="4" fillId="0" borderId="0" xfId="0" applyNumberFormat="1" applyFont="1"/>
    <xf numFmtId="0" fontId="20" fillId="0" borderId="7" xfId="0" applyFont="1" applyBorder="1" applyAlignment="1">
      <alignment horizontal="right" vertical="center"/>
    </xf>
    <xf numFmtId="4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10" fontId="20" fillId="4" borderId="17" xfId="0" applyNumberFormat="1" applyFont="1" applyFill="1" applyBorder="1" applyAlignment="1">
      <alignment horizontal="center" vertical="center"/>
    </xf>
    <xf numFmtId="10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23" fillId="13" borderId="7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 vertical="center"/>
    </xf>
    <xf numFmtId="0" fontId="32" fillId="0" borderId="18" xfId="0" applyFont="1" applyBorder="1" applyAlignment="1">
      <alignment horizontal="left" vertical="center" wrapText="1"/>
    </xf>
    <xf numFmtId="176" fontId="33" fillId="0" borderId="7" xfId="0" applyNumberFormat="1" applyFont="1" applyBorder="1" applyAlignment="1">
      <alignment horizontal="center" vertical="center"/>
    </xf>
    <xf numFmtId="176" fontId="33" fillId="0" borderId="7" xfId="0" applyNumberFormat="1" applyFont="1" applyBorder="1" applyAlignment="1">
      <alignment horizontal="right" vertical="center"/>
    </xf>
    <xf numFmtId="168" fontId="33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right" vertical="center"/>
    </xf>
    <xf numFmtId="0" fontId="23" fillId="13" borderId="7" xfId="0" applyFont="1" applyFill="1" applyBorder="1" applyAlignment="1">
      <alignment horizontal="center" vertical="center"/>
    </xf>
    <xf numFmtId="0" fontId="34" fillId="0" borderId="7" xfId="0" applyFont="1" applyBorder="1"/>
    <xf numFmtId="176" fontId="34" fillId="0" borderId="7" xfId="0" applyNumberFormat="1" applyFont="1" applyBorder="1"/>
    <xf numFmtId="0" fontId="13" fillId="10" borderId="26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70" fontId="4" fillId="0" borderId="0" xfId="0" applyNumberFormat="1" applyFont="1"/>
    <xf numFmtId="0" fontId="20" fillId="0" borderId="7" xfId="0" applyFont="1" applyBorder="1" applyAlignment="1">
      <alignment horizontal="center" vertical="center" wrapText="1"/>
    </xf>
    <xf numFmtId="4" fontId="20" fillId="0" borderId="18" xfId="0" applyNumberFormat="1" applyFont="1" applyBorder="1" applyAlignment="1">
      <alignment horizontal="center" vertical="center" wrapText="1"/>
    </xf>
    <xf numFmtId="43" fontId="20" fillId="0" borderId="18" xfId="1" applyFont="1" applyBorder="1" applyAlignment="1">
      <alignment horizontal="center" vertical="center"/>
    </xf>
    <xf numFmtId="10" fontId="4" fillId="0" borderId="0" xfId="2" applyNumberFormat="1" applyFont="1"/>
    <xf numFmtId="10" fontId="13" fillId="0" borderId="18" xfId="0" applyNumberFormat="1" applyFont="1" applyBorder="1" applyAlignment="1">
      <alignment horizontal="center" vertical="center"/>
    </xf>
    <xf numFmtId="166" fontId="13" fillId="0" borderId="18" xfId="0" applyNumberFormat="1" applyFont="1" applyBorder="1" applyAlignment="1">
      <alignment horizontal="center" vertical="center"/>
    </xf>
    <xf numFmtId="10" fontId="14" fillId="0" borderId="38" xfId="0" applyNumberFormat="1" applyFont="1" applyBorder="1" applyAlignment="1">
      <alignment horizontal="center" vertical="center"/>
    </xf>
    <xf numFmtId="166" fontId="18" fillId="0" borderId="38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wrapText="1"/>
    </xf>
    <xf numFmtId="10" fontId="14" fillId="3" borderId="38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2" fillId="0" borderId="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4" fillId="0" borderId="28" xfId="0" applyFont="1" applyBorder="1" applyAlignment="1">
      <alignment horizontal="center" vertical="center" wrapText="1"/>
    </xf>
    <xf numFmtId="0" fontId="39" fillId="14" borderId="38" xfId="0" applyFont="1" applyFill="1" applyBorder="1" applyAlignment="1">
      <alignment horizontal="center" vertical="center" wrapText="1"/>
    </xf>
    <xf numFmtId="181" fontId="40" fillId="15" borderId="38" xfId="0" applyNumberFormat="1" applyFont="1" applyFill="1" applyBorder="1" applyAlignment="1">
      <alignment horizontal="center" vertical="center" wrapText="1"/>
    </xf>
    <xf numFmtId="0" fontId="40" fillId="15" borderId="38" xfId="0" applyFont="1" applyFill="1" applyBorder="1" applyAlignment="1">
      <alignment horizontal="center" vertical="center" wrapText="1"/>
    </xf>
    <xf numFmtId="181" fontId="40" fillId="15" borderId="38" xfId="1" applyNumberFormat="1" applyFont="1" applyFill="1" applyBorder="1" applyAlignment="1">
      <alignment horizontal="center" vertical="center"/>
    </xf>
    <xf numFmtId="181" fontId="41" fillId="14" borderId="38" xfId="0" applyNumberFormat="1" applyFont="1" applyFill="1" applyBorder="1" applyAlignment="1">
      <alignment horizontal="center" vertical="top" wrapText="1"/>
    </xf>
    <xf numFmtId="0" fontId="43" fillId="13" borderId="7" xfId="0" applyFont="1" applyFill="1" applyBorder="1" applyAlignment="1">
      <alignment horizontal="center"/>
    </xf>
    <xf numFmtId="0" fontId="42" fillId="0" borderId="38" xfId="0" applyFont="1" applyBorder="1" applyAlignment="1">
      <alignment horizontal="center" vertical="center" wrapText="1"/>
    </xf>
    <xf numFmtId="166" fontId="14" fillId="0" borderId="15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176" fontId="0" fillId="0" borderId="38" xfId="3" applyNumberFormat="1" applyFont="1" applyBorder="1" applyAlignment="1">
      <alignment horizontal="center" vertical="center"/>
    </xf>
    <xf numFmtId="0" fontId="0" fillId="0" borderId="38" xfId="0" applyBorder="1"/>
    <xf numFmtId="44" fontId="0" fillId="0" borderId="38" xfId="3" applyFont="1" applyBorder="1" applyAlignment="1">
      <alignment vertical="top"/>
    </xf>
    <xf numFmtId="1" fontId="0" fillId="0" borderId="38" xfId="0" applyNumberFormat="1" applyBorder="1" applyAlignment="1">
      <alignment horizontal="center" vertical="center"/>
    </xf>
    <xf numFmtId="0" fontId="0" fillId="0" borderId="58" xfId="0" applyBorder="1"/>
    <xf numFmtId="1" fontId="0" fillId="0" borderId="60" xfId="0" applyNumberFormat="1" applyBorder="1" applyAlignment="1">
      <alignment horizontal="center" vertical="center"/>
    </xf>
    <xf numFmtId="0" fontId="0" fillId="0" borderId="60" xfId="0" applyBorder="1"/>
    <xf numFmtId="0" fontId="0" fillId="0" borderId="61" xfId="0" applyBorder="1"/>
    <xf numFmtId="0" fontId="44" fillId="16" borderId="54" xfId="0" applyFont="1" applyFill="1" applyBorder="1" applyAlignment="1">
      <alignment horizontal="left" vertical="center"/>
    </xf>
    <xf numFmtId="0" fontId="44" fillId="16" borderId="57" xfId="0" applyFont="1" applyFill="1" applyBorder="1" applyAlignment="1">
      <alignment horizontal="left" vertical="center" wrapText="1"/>
    </xf>
    <xf numFmtId="0" fontId="44" fillId="16" borderId="57" xfId="0" applyFont="1" applyFill="1" applyBorder="1"/>
    <xf numFmtId="0" fontId="44" fillId="16" borderId="59" xfId="0" applyFont="1" applyFill="1" applyBorder="1"/>
    <xf numFmtId="0" fontId="4" fillId="0" borderId="18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" fontId="34" fillId="0" borderId="7" xfId="0" applyNumberFormat="1" applyFont="1" applyBorder="1"/>
    <xf numFmtId="0" fontId="4" fillId="0" borderId="7" xfId="0" applyFont="1" applyBorder="1" applyAlignment="1">
      <alignment horizontal="left"/>
    </xf>
    <xf numFmtId="0" fontId="25" fillId="17" borderId="22" xfId="0" applyFont="1" applyFill="1" applyBorder="1" applyAlignment="1">
      <alignment horizontal="center"/>
    </xf>
    <xf numFmtId="0" fontId="25" fillId="17" borderId="22" xfId="0" applyFont="1" applyFill="1" applyBorder="1"/>
    <xf numFmtId="10" fontId="26" fillId="17" borderId="23" xfId="0" applyNumberFormat="1" applyFont="1" applyFill="1" applyBorder="1"/>
    <xf numFmtId="171" fontId="26" fillId="17" borderId="23" xfId="0" applyNumberFormat="1" applyFont="1" applyFill="1" applyBorder="1"/>
    <xf numFmtId="171" fontId="26" fillId="17" borderId="24" xfId="0" applyNumberFormat="1" applyFont="1" applyFill="1" applyBorder="1"/>
    <xf numFmtId="4" fontId="11" fillId="17" borderId="24" xfId="0" applyNumberFormat="1" applyFont="1" applyFill="1" applyBorder="1" applyAlignment="1">
      <alignment horizontal="center" vertical="center"/>
    </xf>
    <xf numFmtId="0" fontId="14" fillId="18" borderId="7" xfId="0" applyFont="1" applyFill="1" applyBorder="1" applyAlignment="1">
      <alignment horizontal="center" vertical="center"/>
    </xf>
    <xf numFmtId="0" fontId="14" fillId="18" borderId="2" xfId="0" applyFont="1" applyFill="1" applyBorder="1" applyAlignment="1">
      <alignment horizontal="left" vertical="center"/>
    </xf>
    <xf numFmtId="0" fontId="14" fillId="18" borderId="2" xfId="0" applyFont="1" applyFill="1" applyBorder="1" applyAlignment="1">
      <alignment horizontal="center" vertical="center"/>
    </xf>
    <xf numFmtId="10" fontId="14" fillId="18" borderId="2" xfId="0" applyNumberFormat="1" applyFont="1" applyFill="1" applyBorder="1" applyAlignment="1">
      <alignment horizontal="center" vertical="center"/>
    </xf>
    <xf numFmtId="166" fontId="14" fillId="18" borderId="7" xfId="0" applyNumberFormat="1" applyFont="1" applyFill="1" applyBorder="1" applyAlignment="1">
      <alignment horizontal="center" vertical="center"/>
    </xf>
    <xf numFmtId="0" fontId="12" fillId="18" borderId="7" xfId="0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/>
    </xf>
    <xf numFmtId="0" fontId="11" fillId="18" borderId="2" xfId="0" applyFont="1" applyFill="1" applyBorder="1" applyAlignment="1">
      <alignment horizontal="center" vertical="center"/>
    </xf>
    <xf numFmtId="10" fontId="11" fillId="18" borderId="2" xfId="0" applyNumberFormat="1" applyFont="1" applyFill="1" applyBorder="1" applyAlignment="1">
      <alignment horizontal="center" vertical="center"/>
    </xf>
    <xf numFmtId="166" fontId="13" fillId="18" borderId="7" xfId="0" applyNumberFormat="1" applyFont="1" applyFill="1" applyBorder="1" applyAlignment="1">
      <alignment horizontal="center" vertical="center"/>
    </xf>
    <xf numFmtId="0" fontId="4" fillId="0" borderId="62" xfId="0" applyFont="1" applyBorder="1"/>
    <xf numFmtId="0" fontId="4" fillId="0" borderId="22" xfId="0" applyFont="1" applyBorder="1"/>
    <xf numFmtId="0" fontId="4" fillId="0" borderId="14" xfId="0" applyFont="1" applyBorder="1"/>
    <xf numFmtId="0" fontId="4" fillId="0" borderId="66" xfId="0" applyFont="1" applyBorder="1"/>
    <xf numFmtId="0" fontId="6" fillId="0" borderId="28" xfId="0" applyFont="1" applyBorder="1" applyAlignment="1">
      <alignment horizontal="center"/>
    </xf>
    <xf numFmtId="0" fontId="5" fillId="0" borderId="70" xfId="0" applyFont="1" applyBorder="1" applyAlignment="1">
      <alignment horizontal="left" vertical="center"/>
    </xf>
    <xf numFmtId="0" fontId="4" fillId="0" borderId="75" xfId="0" applyFont="1" applyBorder="1"/>
    <xf numFmtId="176" fontId="7" fillId="3" borderId="7" xfId="0" applyNumberFormat="1" applyFont="1" applyFill="1" applyBorder="1" applyAlignment="1">
      <alignment horizontal="right"/>
    </xf>
    <xf numFmtId="0" fontId="4" fillId="0" borderId="7" xfId="0" applyFont="1" applyBorder="1" applyAlignment="1">
      <alignment wrapText="1"/>
    </xf>
    <xf numFmtId="0" fontId="7" fillId="0" borderId="68" xfId="0" applyFont="1" applyBorder="1" applyAlignment="1">
      <alignment horizontal="left"/>
    </xf>
    <xf numFmtId="0" fontId="6" fillId="0" borderId="63" xfId="0" applyFont="1" applyBorder="1" applyAlignment="1">
      <alignment horizontal="left"/>
    </xf>
    <xf numFmtId="0" fontId="35" fillId="16" borderId="38" xfId="0" applyFont="1" applyFill="1" applyBorder="1" applyAlignment="1">
      <alignment horizontal="left" vertical="center"/>
    </xf>
    <xf numFmtId="0" fontId="35" fillId="16" borderId="58" xfId="0" applyFont="1" applyFill="1" applyBorder="1" applyAlignment="1">
      <alignment horizontal="left" vertical="center"/>
    </xf>
    <xf numFmtId="0" fontId="35" fillId="18" borderId="38" xfId="0" applyFont="1" applyFill="1" applyBorder="1" applyAlignment="1">
      <alignment horizontal="left" vertical="center"/>
    </xf>
    <xf numFmtId="0" fontId="35" fillId="18" borderId="58" xfId="0" applyFont="1" applyFill="1" applyBorder="1" applyAlignment="1">
      <alignment horizontal="left" vertical="center"/>
    </xf>
    <xf numFmtId="0" fontId="0" fillId="0" borderId="38" xfId="0" applyBorder="1" applyAlignment="1">
      <alignment horizontal="left" vertical="top"/>
    </xf>
    <xf numFmtId="0" fontId="0" fillId="0" borderId="58" xfId="0" applyBorder="1" applyAlignment="1">
      <alignment horizontal="left" vertical="top"/>
    </xf>
    <xf numFmtId="0" fontId="44" fillId="0" borderId="55" xfId="0" applyFont="1" applyBorder="1" applyAlignment="1">
      <alignment horizontal="center" wrapText="1"/>
    </xf>
    <xf numFmtId="0" fontId="44" fillId="0" borderId="56" xfId="0" applyFont="1" applyBorder="1" applyAlignment="1">
      <alignment horizontal="center" wrapText="1"/>
    </xf>
    <xf numFmtId="0" fontId="0" fillId="0" borderId="38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58" xfId="0" applyBorder="1" applyAlignment="1">
      <alignment horizontal="left" vertical="center" wrapText="1"/>
    </xf>
    <xf numFmtId="0" fontId="35" fillId="0" borderId="38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0" fontId="3" fillId="0" borderId="34" xfId="0" applyFont="1" applyBorder="1"/>
    <xf numFmtId="0" fontId="3" fillId="0" borderId="31" xfId="0" applyFont="1" applyBorder="1"/>
    <xf numFmtId="10" fontId="6" fillId="0" borderId="64" xfId="0" applyNumberFormat="1" applyFont="1" applyBorder="1" applyAlignment="1">
      <alignment horizontal="center"/>
    </xf>
    <xf numFmtId="10" fontId="6" fillId="0" borderId="65" xfId="0" applyNumberFormat="1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3" fillId="0" borderId="35" xfId="0" applyFont="1" applyBorder="1"/>
    <xf numFmtId="0" fontId="6" fillId="0" borderId="35" xfId="0" applyFont="1" applyBorder="1" applyAlignment="1">
      <alignment horizontal="center" wrapText="1"/>
    </xf>
    <xf numFmtId="0" fontId="3" fillId="0" borderId="28" xfId="0" applyFont="1" applyBorder="1"/>
    <xf numFmtId="0" fontId="7" fillId="0" borderId="72" xfId="0" applyFont="1" applyBorder="1" applyAlignment="1">
      <alignment horizontal="center" vertical="center" wrapText="1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6" fillId="0" borderId="33" xfId="0" applyFont="1" applyBorder="1" applyAlignment="1">
      <alignment horizontal="center"/>
    </xf>
    <xf numFmtId="0" fontId="7" fillId="3" borderId="29" xfId="0" applyFont="1" applyFill="1" applyBorder="1" applyAlignment="1">
      <alignment horizontal="center" wrapText="1"/>
    </xf>
    <xf numFmtId="0" fontId="7" fillId="3" borderId="24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right" wrapText="1"/>
    </xf>
    <xf numFmtId="0" fontId="3" fillId="0" borderId="3" xfId="0" applyFont="1" applyBorder="1"/>
    <xf numFmtId="0" fontId="1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0" fillId="5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11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3" fillId="0" borderId="8" xfId="0" applyFont="1" applyBorder="1"/>
    <xf numFmtId="0" fontId="3" fillId="0" borderId="18" xfId="0" applyFont="1" applyBorder="1"/>
    <xf numFmtId="166" fontId="14" fillId="0" borderId="16" xfId="0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6" xfId="0" applyFont="1" applyBorder="1"/>
    <xf numFmtId="0" fontId="7" fillId="0" borderId="2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164" fontId="6" fillId="0" borderId="29" xfId="0" applyNumberFormat="1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0" fontId="46" fillId="0" borderId="29" xfId="0" applyFont="1" applyBorder="1" applyAlignment="1">
      <alignment horizontal="center" vertical="center"/>
    </xf>
    <xf numFmtId="0" fontId="6" fillId="0" borderId="71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6" xfId="0" applyFont="1" applyBorder="1"/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/>
    </xf>
    <xf numFmtId="0" fontId="16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0" fontId="14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14" fillId="0" borderId="2" xfId="0" applyFont="1" applyBorder="1" applyAlignment="1">
      <alignment horizontal="left" vertical="center"/>
    </xf>
    <xf numFmtId="0" fontId="7" fillId="0" borderId="71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14" fillId="0" borderId="30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10" fontId="14" fillId="0" borderId="43" xfId="0" applyNumberFormat="1" applyFont="1" applyBorder="1" applyAlignment="1">
      <alignment horizontal="center" vertical="center"/>
    </xf>
    <xf numFmtId="10" fontId="14" fillId="0" borderId="44" xfId="0" applyNumberFormat="1" applyFont="1" applyBorder="1" applyAlignment="1">
      <alignment horizontal="center" vertical="center"/>
    </xf>
    <xf numFmtId="166" fontId="14" fillId="0" borderId="15" xfId="0" applyNumberFormat="1" applyFont="1" applyBorder="1" applyAlignment="1">
      <alignment horizontal="center" vertical="center"/>
    </xf>
    <xf numFmtId="166" fontId="14" fillId="0" borderId="18" xfId="0" applyNumberFormat="1" applyFont="1" applyBorder="1" applyAlignment="1">
      <alignment horizontal="center" vertical="center"/>
    </xf>
    <xf numFmtId="0" fontId="14" fillId="0" borderId="32" xfId="0" applyFont="1" applyBorder="1" applyAlignment="1">
      <alignment horizontal="left" vertical="center"/>
    </xf>
    <xf numFmtId="0" fontId="14" fillId="0" borderId="31" xfId="0" applyFont="1" applyBorder="1" applyAlignment="1">
      <alignment horizontal="left" vertical="center"/>
    </xf>
    <xf numFmtId="0" fontId="14" fillId="0" borderId="33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45" xfId="0" applyFont="1" applyBorder="1" applyAlignment="1">
      <alignment horizontal="left" vertical="center" wrapText="1"/>
    </xf>
    <xf numFmtId="0" fontId="14" fillId="0" borderId="41" xfId="0" applyFont="1" applyBorder="1" applyAlignment="1">
      <alignment horizontal="left" vertical="center" wrapText="1"/>
    </xf>
    <xf numFmtId="0" fontId="14" fillId="0" borderId="46" xfId="0" applyFont="1" applyBorder="1" applyAlignment="1">
      <alignment horizontal="left" vertical="center" wrapText="1"/>
    </xf>
    <xf numFmtId="0" fontId="14" fillId="0" borderId="4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/>
    </xf>
    <xf numFmtId="0" fontId="14" fillId="0" borderId="39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10" fontId="14" fillId="0" borderId="15" xfId="0" applyNumberFormat="1" applyFont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10" fontId="14" fillId="0" borderId="31" xfId="0" applyNumberFormat="1" applyFont="1" applyBorder="1" applyAlignment="1">
      <alignment horizontal="center" vertical="center"/>
    </xf>
    <xf numFmtId="172" fontId="14" fillId="0" borderId="15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/>
    </xf>
    <xf numFmtId="0" fontId="14" fillId="3" borderId="38" xfId="0" applyFont="1" applyFill="1" applyBorder="1" applyAlignment="1">
      <alignment horizontal="center" vertical="center"/>
    </xf>
    <xf numFmtId="0" fontId="14" fillId="0" borderId="38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168" fontId="11" fillId="0" borderId="2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38" fillId="0" borderId="22" xfId="0" applyFont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left" vertical="center" wrapText="1"/>
    </xf>
    <xf numFmtId="0" fontId="39" fillId="14" borderId="52" xfId="0" applyFont="1" applyFill="1" applyBorder="1" applyAlignment="1">
      <alignment horizontal="center" vertical="center" wrapText="1"/>
    </xf>
    <xf numFmtId="0" fontId="39" fillId="14" borderId="53" xfId="0" applyFont="1" applyFill="1" applyBorder="1" applyAlignment="1">
      <alignment horizontal="center" vertical="center" wrapText="1"/>
    </xf>
    <xf numFmtId="0" fontId="40" fillId="0" borderId="53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13" fillId="10" borderId="26" xfId="0" applyFont="1" applyFill="1" applyBorder="1" applyAlignment="1">
      <alignment horizontal="center" vertical="center"/>
    </xf>
    <xf numFmtId="0" fontId="3" fillId="0" borderId="27" xfId="0" applyFont="1" applyBorder="1"/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 wrapText="1"/>
    </xf>
    <xf numFmtId="0" fontId="14" fillId="0" borderId="51" xfId="0" applyFont="1" applyBorder="1" applyAlignment="1">
      <alignment horizontal="left" vertical="center" wrapText="1"/>
    </xf>
    <xf numFmtId="10" fontId="14" fillId="8" borderId="15" xfId="0" applyNumberFormat="1" applyFont="1" applyFill="1" applyBorder="1" applyAlignment="1">
      <alignment horizontal="center" vertical="center"/>
    </xf>
    <xf numFmtId="10" fontId="14" fillId="8" borderId="18" xfId="0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39" fillId="14" borderId="40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45" fillId="19" borderId="66" xfId="0" applyFont="1" applyFill="1" applyBorder="1" applyAlignment="1">
      <alignment horizontal="center" vertical="center"/>
    </xf>
    <xf numFmtId="0" fontId="45" fillId="19" borderId="67" xfId="0" applyFont="1" applyFill="1" applyBorder="1" applyAlignment="1">
      <alignment horizontal="center" vertical="center"/>
    </xf>
    <xf numFmtId="0" fontId="45" fillId="19" borderId="14" xfId="0" applyFont="1" applyFill="1" applyBorder="1" applyAlignment="1">
      <alignment horizontal="center" vertical="center"/>
    </xf>
    <xf numFmtId="0" fontId="45" fillId="19" borderId="69" xfId="0" applyFont="1" applyFill="1" applyBorder="1" applyAlignment="1">
      <alignment horizontal="center" vertical="center"/>
    </xf>
    <xf numFmtId="0" fontId="45" fillId="19" borderId="75" xfId="0" applyFont="1" applyFill="1" applyBorder="1" applyAlignment="1">
      <alignment horizontal="center" vertical="center"/>
    </xf>
    <xf numFmtId="0" fontId="45" fillId="19" borderId="76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3" fillId="0" borderId="4" xfId="0" applyFont="1" applyBorder="1"/>
    <xf numFmtId="0" fontId="14" fillId="0" borderId="34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wrapText="1"/>
    </xf>
    <xf numFmtId="0" fontId="14" fillId="0" borderId="25" xfId="0" applyFont="1" applyBorder="1" applyAlignment="1">
      <alignment horizontal="left" vertical="center"/>
    </xf>
    <xf numFmtId="0" fontId="3" fillId="0" borderId="14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0" fillId="10" borderId="1" xfId="0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 vertical="center"/>
    </xf>
    <xf numFmtId="168" fontId="20" fillId="6" borderId="1" xfId="0" applyNumberFormat="1" applyFont="1" applyFill="1" applyBorder="1" applyAlignment="1">
      <alignment horizontal="center" vertical="center"/>
    </xf>
    <xf numFmtId="168" fontId="20" fillId="0" borderId="1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68" fontId="20" fillId="0" borderId="16" xfId="0" applyNumberFormat="1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3" fillId="0" borderId="11" xfId="0" applyFont="1" applyBorder="1"/>
    <xf numFmtId="0" fontId="20" fillId="0" borderId="15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0" fontId="43" fillId="6" borderId="1" xfId="0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/>
    </xf>
  </cellXfs>
  <cellStyles count="4">
    <cellStyle name="Moeda 2" xfId="3" xr:uid="{AED4BBF8-69D0-4476-8CA9-CF87AEB9BB46}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2EA43-D8CF-4270-A1F3-D2746F790909}">
  <sheetPr>
    <pageSetUpPr fitToPage="1"/>
  </sheetPr>
  <dimension ref="A1:F17"/>
  <sheetViews>
    <sheetView workbookViewId="0">
      <selection activeCell="E26" sqref="E26"/>
    </sheetView>
  </sheetViews>
  <sheetFormatPr defaultRowHeight="12.75" x14ac:dyDescent="0.2"/>
  <cols>
    <col min="1" max="1" width="35.85546875" customWidth="1"/>
    <col min="2" max="2" width="18.85546875" customWidth="1"/>
    <col min="3" max="3" width="15.85546875" customWidth="1"/>
    <col min="4" max="4" width="18.85546875" customWidth="1"/>
    <col min="5" max="5" width="16.28515625" customWidth="1"/>
    <col min="6" max="6" width="24" customWidth="1"/>
  </cols>
  <sheetData>
    <row r="1" spans="1:6" ht="13.5" thickBot="1" x14ac:dyDescent="0.25"/>
    <row r="2" spans="1:6" ht="32.25" customHeight="1" x14ac:dyDescent="0.2">
      <c r="A2" s="225" t="s">
        <v>200</v>
      </c>
      <c r="B2" s="266" t="s">
        <v>212</v>
      </c>
      <c r="C2" s="266"/>
      <c r="D2" s="266"/>
      <c r="E2" s="266"/>
      <c r="F2" s="267"/>
    </row>
    <row r="3" spans="1:6" ht="14.25" customHeight="1" x14ac:dyDescent="0.2">
      <c r="A3" s="226" t="s">
        <v>201</v>
      </c>
      <c r="B3" s="268" t="s">
        <v>228</v>
      </c>
      <c r="C3" s="268"/>
      <c r="D3" s="268"/>
      <c r="E3" s="268"/>
      <c r="F3" s="269"/>
    </row>
    <row r="4" spans="1:6" x14ac:dyDescent="0.2">
      <c r="A4" s="226" t="s">
        <v>202</v>
      </c>
      <c r="B4" s="270" t="s">
        <v>244</v>
      </c>
      <c r="C4" s="268"/>
      <c r="D4" s="268"/>
      <c r="E4" s="268"/>
      <c r="F4" s="269"/>
    </row>
    <row r="5" spans="1:6" x14ac:dyDescent="0.2">
      <c r="A5" s="226" t="s">
        <v>203</v>
      </c>
      <c r="B5" s="271" t="s">
        <v>236</v>
      </c>
      <c r="C5" s="272"/>
      <c r="D5" s="272"/>
      <c r="E5" s="272"/>
      <c r="F5" s="273"/>
    </row>
    <row r="6" spans="1:6" x14ac:dyDescent="0.2">
      <c r="A6" s="227" t="s">
        <v>237</v>
      </c>
      <c r="B6" s="274" t="s">
        <v>243</v>
      </c>
      <c r="C6" s="264"/>
      <c r="D6" s="264"/>
      <c r="E6" s="264"/>
      <c r="F6" s="265"/>
    </row>
    <row r="7" spans="1:6" x14ac:dyDescent="0.2">
      <c r="A7" s="227"/>
      <c r="B7" s="218"/>
      <c r="C7" s="218"/>
      <c r="D7" s="218"/>
      <c r="E7" s="218"/>
      <c r="F7" s="221"/>
    </row>
    <row r="8" spans="1:6" x14ac:dyDescent="0.2">
      <c r="A8" s="227" t="s">
        <v>204</v>
      </c>
      <c r="B8" s="264"/>
      <c r="C8" s="264"/>
      <c r="D8" s="264"/>
      <c r="E8" s="264"/>
      <c r="F8" s="265"/>
    </row>
    <row r="9" spans="1:6" x14ac:dyDescent="0.2">
      <c r="A9" s="227" t="s">
        <v>205</v>
      </c>
      <c r="B9" s="264"/>
      <c r="C9" s="264"/>
      <c r="D9" s="264"/>
      <c r="E9" s="264"/>
      <c r="F9" s="265"/>
    </row>
    <row r="10" spans="1:6" x14ac:dyDescent="0.2">
      <c r="A10" s="227" t="s">
        <v>206</v>
      </c>
      <c r="B10" s="264"/>
      <c r="C10" s="264"/>
      <c r="D10" s="264"/>
      <c r="E10" s="264"/>
      <c r="F10" s="265"/>
    </row>
    <row r="11" spans="1:6" x14ac:dyDescent="0.2">
      <c r="A11" s="227" t="s">
        <v>207</v>
      </c>
      <c r="B11" s="264"/>
      <c r="C11" s="264"/>
      <c r="D11" s="264"/>
      <c r="E11" s="264"/>
      <c r="F11" s="265"/>
    </row>
    <row r="12" spans="1:6" x14ac:dyDescent="0.2">
      <c r="A12" s="227" t="s">
        <v>208</v>
      </c>
      <c r="B12" s="264"/>
      <c r="C12" s="264"/>
      <c r="D12" s="264"/>
      <c r="E12" s="264"/>
      <c r="F12" s="265"/>
    </row>
    <row r="13" spans="1:6" x14ac:dyDescent="0.2">
      <c r="A13" s="227" t="s">
        <v>209</v>
      </c>
      <c r="B13" s="264"/>
      <c r="C13" s="264"/>
      <c r="D13" s="264"/>
      <c r="E13" s="264"/>
      <c r="F13" s="265"/>
    </row>
    <row r="14" spans="1:6" x14ac:dyDescent="0.2">
      <c r="A14" s="227"/>
      <c r="B14" s="218"/>
      <c r="C14" s="218"/>
      <c r="D14" s="218"/>
      <c r="E14" s="218"/>
      <c r="F14" s="221"/>
    </row>
    <row r="15" spans="1:6" x14ac:dyDescent="0.2">
      <c r="A15" s="227" t="s">
        <v>229</v>
      </c>
      <c r="B15" s="217">
        <f>D15*B17</f>
        <v>0</v>
      </c>
      <c r="C15" s="219"/>
      <c r="D15" s="217">
        <f>Recepcionista!G151</f>
        <v>0</v>
      </c>
      <c r="E15" s="260" t="s">
        <v>230</v>
      </c>
      <c r="F15" s="261"/>
    </row>
    <row r="16" spans="1:6" x14ac:dyDescent="0.2">
      <c r="A16" s="227" t="s">
        <v>210</v>
      </c>
      <c r="B16" s="220">
        <v>1</v>
      </c>
      <c r="C16" s="219"/>
      <c r="D16" s="217"/>
      <c r="E16" s="262"/>
      <c r="F16" s="263"/>
    </row>
    <row r="17" spans="1:6" ht="13.5" thickBot="1" x14ac:dyDescent="0.25">
      <c r="A17" s="228" t="s">
        <v>211</v>
      </c>
      <c r="B17" s="222">
        <v>12</v>
      </c>
      <c r="C17" s="223"/>
      <c r="D17" s="223"/>
      <c r="E17" s="223"/>
      <c r="F17" s="224"/>
    </row>
  </sheetData>
  <mergeCells count="13">
    <mergeCell ref="B8:F8"/>
    <mergeCell ref="B2:F2"/>
    <mergeCell ref="B3:F3"/>
    <mergeCell ref="B4:F4"/>
    <mergeCell ref="B5:F5"/>
    <mergeCell ref="B6:F6"/>
    <mergeCell ref="E15:F15"/>
    <mergeCell ref="E16:F16"/>
    <mergeCell ref="B9:F9"/>
    <mergeCell ref="B10:F10"/>
    <mergeCell ref="B11:F11"/>
    <mergeCell ref="B12:F12"/>
    <mergeCell ref="B13:F13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3"/>
  <sheetViews>
    <sheetView topLeftCell="A139" zoomScaleNormal="100" workbookViewId="0">
      <selection activeCell="O24" sqref="O24"/>
    </sheetView>
  </sheetViews>
  <sheetFormatPr defaultColWidth="12.5703125" defaultRowHeight="15" customHeight="1" x14ac:dyDescent="0.2"/>
  <cols>
    <col min="1" max="1" width="4.5703125" customWidth="1"/>
    <col min="2" max="2" width="29" customWidth="1"/>
    <col min="3" max="3" width="13.28515625" customWidth="1"/>
    <col min="4" max="4" width="17.5703125" customWidth="1"/>
    <col min="5" max="5" width="14.140625" customWidth="1"/>
    <col min="6" max="7" width="17.7109375" customWidth="1"/>
    <col min="8" max="8" width="35" hidden="1" customWidth="1"/>
    <col min="9" max="9" width="13.42578125" hidden="1" customWidth="1"/>
    <col min="10" max="10" width="32.7109375" hidden="1" customWidth="1"/>
    <col min="11" max="11" width="19.7109375" customWidth="1"/>
    <col min="12" max="26" width="8.5703125" customWidth="1"/>
  </cols>
  <sheetData>
    <row r="1" spans="1:26" ht="18" customHeight="1" thickBot="1" x14ac:dyDescent="0.3">
      <c r="A1" s="275" t="s">
        <v>0</v>
      </c>
      <c r="B1" s="276"/>
      <c r="C1" s="276"/>
      <c r="D1" s="276"/>
      <c r="E1" s="276"/>
      <c r="F1" s="276"/>
      <c r="G1" s="277"/>
      <c r="H1" s="251"/>
      <c r="I1" s="251"/>
      <c r="J1" s="251"/>
      <c r="K1" s="251"/>
      <c r="L1" s="25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">
      <c r="A2" s="250"/>
      <c r="B2" s="259" t="s">
        <v>1</v>
      </c>
      <c r="C2" s="278"/>
      <c r="D2" s="278"/>
      <c r="E2" s="278"/>
      <c r="F2" s="278"/>
      <c r="G2" s="279"/>
      <c r="H2" s="252"/>
      <c r="I2" s="252"/>
      <c r="J2" s="252"/>
      <c r="K2" s="393" t="s">
        <v>217</v>
      </c>
      <c r="L2" s="39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.75" customHeight="1" x14ac:dyDescent="0.2">
      <c r="A3" s="250"/>
      <c r="B3" s="258" t="s">
        <v>245</v>
      </c>
      <c r="C3" s="280" t="s">
        <v>199</v>
      </c>
      <c r="D3" s="281"/>
      <c r="E3" s="253"/>
      <c r="F3" s="282" t="s">
        <v>213</v>
      </c>
      <c r="G3" s="283"/>
      <c r="H3" s="251"/>
      <c r="I3" s="251"/>
      <c r="J3" s="251"/>
      <c r="K3" s="395"/>
      <c r="L3" s="39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 x14ac:dyDescent="0.2">
      <c r="A4" s="250"/>
      <c r="B4" s="254" t="s">
        <v>2</v>
      </c>
      <c r="C4" s="305" t="s">
        <v>232</v>
      </c>
      <c r="D4" s="306"/>
      <c r="E4" s="306"/>
      <c r="F4" s="306"/>
      <c r="G4" s="307"/>
      <c r="H4" s="251"/>
      <c r="I4" s="251"/>
      <c r="J4" s="251"/>
      <c r="K4" s="395"/>
      <c r="L4" s="39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2">
      <c r="A5" s="250"/>
      <c r="B5" s="311" t="s">
        <v>241</v>
      </c>
      <c r="C5" s="312"/>
      <c r="D5" s="310" t="s">
        <v>3</v>
      </c>
      <c r="E5" s="310"/>
      <c r="F5" s="308" t="s">
        <v>214</v>
      </c>
      <c r="G5" s="309"/>
      <c r="H5" s="251"/>
      <c r="I5" s="251"/>
      <c r="J5" s="251"/>
      <c r="K5" s="395"/>
      <c r="L5" s="39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7.25" customHeight="1" x14ac:dyDescent="0.2">
      <c r="A6" s="250"/>
      <c r="B6" s="327" t="s">
        <v>233</v>
      </c>
      <c r="C6" s="328"/>
      <c r="D6" s="328"/>
      <c r="E6" s="328"/>
      <c r="F6" s="328"/>
      <c r="G6" s="329"/>
      <c r="H6" s="251"/>
      <c r="I6" s="251"/>
      <c r="J6" s="251"/>
      <c r="K6" s="395"/>
      <c r="L6" s="39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4.5" customHeight="1" thickBot="1" x14ac:dyDescent="0.25">
      <c r="A7" s="250"/>
      <c r="B7" s="284" t="s">
        <v>4</v>
      </c>
      <c r="C7" s="285"/>
      <c r="D7" s="285"/>
      <c r="E7" s="285"/>
      <c r="F7" s="285"/>
      <c r="G7" s="286"/>
      <c r="H7" s="255"/>
      <c r="I7" s="255"/>
      <c r="J7" s="255"/>
      <c r="K7" s="397"/>
      <c r="L7" s="39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customHeight="1" x14ac:dyDescent="0.2">
      <c r="A8" s="2"/>
      <c r="B8" s="287" t="s">
        <v>5</v>
      </c>
      <c r="C8" s="281"/>
      <c r="D8" s="281"/>
      <c r="E8" s="281"/>
      <c r="F8" s="281"/>
      <c r="G8" s="283"/>
      <c r="H8" s="251"/>
      <c r="I8" s="251"/>
      <c r="J8" s="251"/>
      <c r="K8" s="251"/>
      <c r="L8" s="25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3">
        <v>1</v>
      </c>
      <c r="B9" s="216" t="s">
        <v>6</v>
      </c>
      <c r="C9" s="5"/>
      <c r="D9" s="5"/>
      <c r="E9" s="5"/>
      <c r="F9" s="288" t="s">
        <v>234</v>
      </c>
      <c r="G9" s="28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3">
        <v>2</v>
      </c>
      <c r="B10" s="4" t="s">
        <v>7</v>
      </c>
      <c r="C10" s="5"/>
      <c r="D10" s="5"/>
      <c r="E10" s="5"/>
      <c r="F10" s="5"/>
      <c r="G10" s="7" t="s">
        <v>240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3">
        <v>3</v>
      </c>
      <c r="B11" s="8" t="s">
        <v>8</v>
      </c>
      <c r="C11" s="9"/>
      <c r="D11" s="9"/>
      <c r="E11" s="9"/>
      <c r="F11" s="10"/>
      <c r="G11" s="6">
        <v>12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">
      <c r="A12" s="3">
        <v>4</v>
      </c>
      <c r="B12" s="8" t="s">
        <v>9</v>
      </c>
      <c r="C12" s="9"/>
      <c r="D12" s="9"/>
      <c r="E12" s="9"/>
      <c r="F12" s="288" t="s">
        <v>218</v>
      </c>
      <c r="G12" s="28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3">
        <v>5</v>
      </c>
      <c r="B13" s="11" t="s">
        <v>10</v>
      </c>
      <c r="C13" s="12"/>
      <c r="D13" s="12"/>
      <c r="E13" s="12"/>
      <c r="F13" s="12"/>
      <c r="G13" s="1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thickBot="1" x14ac:dyDescent="0.25">
      <c r="A14" s="3">
        <v>6</v>
      </c>
      <c r="B14" s="8" t="s">
        <v>11</v>
      </c>
      <c r="C14" s="9"/>
      <c r="D14" s="9"/>
      <c r="E14" s="10"/>
      <c r="F14" s="290" t="s">
        <v>242</v>
      </c>
      <c r="G14" s="29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 x14ac:dyDescent="0.25">
      <c r="A15" s="3">
        <v>7</v>
      </c>
      <c r="B15" s="8" t="s">
        <v>12</v>
      </c>
      <c r="C15" s="9"/>
      <c r="D15" s="9"/>
      <c r="E15" s="9"/>
      <c r="F15" s="9"/>
      <c r="G15" s="256"/>
      <c r="H15" s="1"/>
      <c r="I15" s="1"/>
      <c r="J15" s="1"/>
      <c r="K15" s="1"/>
      <c r="L15" s="1"/>
      <c r="M15" s="249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">
      <c r="A16" s="14"/>
      <c r="B16" s="12"/>
      <c r="C16" s="12"/>
      <c r="D16" s="12"/>
      <c r="E16" s="12"/>
      <c r="F16" s="12"/>
      <c r="G16" s="1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16"/>
      <c r="B17" s="12"/>
      <c r="C17" s="17"/>
      <c r="D17" s="17"/>
      <c r="E17" s="17" t="s">
        <v>13</v>
      </c>
      <c r="F17" s="17">
        <f>1/4</f>
        <v>0.25</v>
      </c>
      <c r="G17" s="18">
        <f>365+0.25</f>
        <v>365.25</v>
      </c>
      <c r="H17" s="1" t="s">
        <v>14</v>
      </c>
      <c r="I17" s="1">
        <f>G17/12</f>
        <v>30.4375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">
      <c r="A18" s="295" t="s">
        <v>15</v>
      </c>
      <c r="B18" s="296"/>
      <c r="C18" s="296"/>
      <c r="D18" s="296"/>
      <c r="E18" s="296"/>
      <c r="F18" s="296"/>
      <c r="G18" s="291"/>
      <c r="H18" s="1" t="s">
        <v>16</v>
      </c>
      <c r="I18" s="1">
        <f>I17/2</f>
        <v>15.21875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19">
        <v>1</v>
      </c>
      <c r="B19" s="297" t="s">
        <v>17</v>
      </c>
      <c r="C19" s="296"/>
      <c r="D19" s="296"/>
      <c r="E19" s="296"/>
      <c r="F19" s="291"/>
      <c r="G19" s="20" t="s">
        <v>18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21" t="s">
        <v>19</v>
      </c>
      <c r="B20" s="206" t="s">
        <v>20</v>
      </c>
      <c r="C20" s="22" t="s">
        <v>21</v>
      </c>
      <c r="D20" s="23">
        <v>1621</v>
      </c>
      <c r="E20" s="21" t="s">
        <v>22</v>
      </c>
      <c r="F20" s="24">
        <v>22</v>
      </c>
      <c r="G20" s="25"/>
      <c r="H20" s="26"/>
      <c r="I20" s="27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28" t="s">
        <v>23</v>
      </c>
      <c r="B21" s="298" t="s">
        <v>167</v>
      </c>
      <c r="C21" s="296"/>
      <c r="D21" s="296"/>
      <c r="E21" s="291"/>
      <c r="F21" s="29">
        <v>0.3</v>
      </c>
      <c r="G21" s="30">
        <f>F21*G20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299" t="s">
        <v>24</v>
      </c>
      <c r="B22" s="365" t="s">
        <v>25</v>
      </c>
      <c r="C22" s="296"/>
      <c r="D22" s="296"/>
      <c r="E22" s="296"/>
      <c r="F22" s="31" t="s">
        <v>26</v>
      </c>
      <c r="G22" s="302">
        <f>ROUND(E23*F24*F20,2)</f>
        <v>0</v>
      </c>
      <c r="H22" s="3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300"/>
      <c r="B23" s="33" t="s">
        <v>27</v>
      </c>
      <c r="C23" s="34">
        <f>ROUND((G20+G21)/220,2)</f>
        <v>0</v>
      </c>
      <c r="D23" s="35" t="s">
        <v>28</v>
      </c>
      <c r="E23" s="36"/>
      <c r="F23" s="37">
        <f>60/52.5</f>
        <v>1.1428571428571428</v>
      </c>
      <c r="G23" s="303"/>
      <c r="H23" s="1" t="s">
        <v>29</v>
      </c>
      <c r="I23" s="1">
        <f>60/52.5</f>
        <v>1.1428571428571428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300"/>
      <c r="B24" s="33" t="s">
        <v>30</v>
      </c>
      <c r="C24" s="38" t="s">
        <v>31</v>
      </c>
      <c r="D24" s="24"/>
      <c r="E24" s="38" t="s">
        <v>32</v>
      </c>
      <c r="F24" s="39">
        <f>D24*F23</f>
        <v>0</v>
      </c>
      <c r="G24" s="304"/>
      <c r="H24" s="1" t="s">
        <v>33</v>
      </c>
      <c r="I24" s="1">
        <f>7*I23</f>
        <v>8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301"/>
      <c r="B25" s="40" t="s">
        <v>34</v>
      </c>
      <c r="C25" s="41"/>
      <c r="D25" s="28" t="s">
        <v>35</v>
      </c>
      <c r="E25" s="42"/>
      <c r="F25" s="43"/>
      <c r="G25" s="3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44" t="s">
        <v>36</v>
      </c>
      <c r="B26" s="45" t="s">
        <v>37</v>
      </c>
      <c r="C26" s="38" t="s">
        <v>38</v>
      </c>
      <c r="D26" s="46">
        <f>ROUND(F24-D24,2)</f>
        <v>0</v>
      </c>
      <c r="E26" s="47" t="s">
        <v>39</v>
      </c>
      <c r="F26" s="46">
        <f>ROUND(D26*F20,2)</f>
        <v>0</v>
      </c>
      <c r="G26" s="48">
        <f>ROUND(F26*C23,2)</f>
        <v>0</v>
      </c>
      <c r="H26" s="3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21" t="s">
        <v>40</v>
      </c>
      <c r="B27" s="366" t="s">
        <v>42</v>
      </c>
      <c r="C27" s="320"/>
      <c r="D27" s="320"/>
      <c r="E27" s="320"/>
      <c r="F27" s="304"/>
      <c r="G27" s="30"/>
      <c r="H27" s="32" t="s">
        <v>43</v>
      </c>
      <c r="I27" s="51">
        <f>1/2</f>
        <v>0.5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21" t="s">
        <v>41</v>
      </c>
      <c r="B28" s="368" t="s">
        <v>168</v>
      </c>
      <c r="C28" s="369"/>
      <c r="D28" s="369"/>
      <c r="E28" s="369"/>
      <c r="F28" s="29">
        <v>0</v>
      </c>
      <c r="G28" s="30">
        <f>F28*G20</f>
        <v>0</v>
      </c>
      <c r="H28" s="32"/>
      <c r="I28" s="5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21" t="s">
        <v>44</v>
      </c>
      <c r="B29" s="367" t="s">
        <v>45</v>
      </c>
      <c r="C29" s="296"/>
      <c r="D29" s="296"/>
      <c r="E29" s="296"/>
      <c r="F29" s="291"/>
      <c r="G29" s="30"/>
      <c r="H29" s="32"/>
      <c r="I29" s="5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28"/>
      <c r="B30" s="313" t="s">
        <v>46</v>
      </c>
      <c r="C30" s="314"/>
      <c r="D30" s="314"/>
      <c r="E30" s="314"/>
      <c r="F30" s="315"/>
      <c r="G30" s="52">
        <f>SUM(G20:G29)</f>
        <v>0</v>
      </c>
      <c r="H30" s="32"/>
      <c r="I30" s="5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x14ac:dyDescent="0.2">
      <c r="A31" s="316" t="s">
        <v>47</v>
      </c>
      <c r="B31" s="296"/>
      <c r="C31" s="296"/>
      <c r="D31" s="296"/>
      <c r="E31" s="296"/>
      <c r="F31" s="296"/>
      <c r="G31" s="291"/>
      <c r="H31" s="32"/>
      <c r="I31" s="5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 x14ac:dyDescent="0.25">
      <c r="A32" s="16"/>
      <c r="B32" s="1"/>
      <c r="C32" s="1"/>
      <c r="D32" s="1"/>
      <c r="E32" s="1"/>
      <c r="F32" s="1"/>
      <c r="G32" s="53"/>
      <c r="H32" s="1"/>
      <c r="I32" s="51"/>
      <c r="J32" s="54"/>
      <c r="K32" s="5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322" t="s">
        <v>48</v>
      </c>
      <c r="B33" s="296"/>
      <c r="C33" s="296"/>
      <c r="D33" s="296"/>
      <c r="E33" s="296"/>
      <c r="F33" s="296"/>
      <c r="G33" s="29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56"/>
      <c r="B34" s="57" t="s">
        <v>49</v>
      </c>
      <c r="C34" s="58"/>
      <c r="D34" s="58"/>
      <c r="E34" s="58"/>
      <c r="F34" s="59"/>
      <c r="G34" s="60" t="s">
        <v>50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61" t="s">
        <v>19</v>
      </c>
      <c r="B35" s="323" t="s">
        <v>51</v>
      </c>
      <c r="C35" s="324"/>
      <c r="D35" s="324"/>
      <c r="E35" s="325"/>
      <c r="F35" s="62">
        <f>ROUND(1/12,4)</f>
        <v>8.3299999999999999E-2</v>
      </c>
      <c r="G35" s="63">
        <f>ROUND(F35*G30,2)</f>
        <v>0</v>
      </c>
      <c r="H35" s="1"/>
      <c r="I35" s="1"/>
      <c r="J35" s="1"/>
      <c r="K35" s="19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64" t="s">
        <v>23</v>
      </c>
      <c r="B36" s="326" t="s">
        <v>52</v>
      </c>
      <c r="C36" s="293"/>
      <c r="D36" s="293"/>
      <c r="E36" s="293"/>
      <c r="F36" s="78">
        <v>0.121</v>
      </c>
      <c r="G36" s="65">
        <f>ROUND(F36*G30,2)</f>
        <v>0</v>
      </c>
      <c r="H36" s="1"/>
      <c r="I36" s="1"/>
      <c r="J36" s="1"/>
      <c r="K36" s="79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66"/>
      <c r="B37" s="127"/>
      <c r="C37" s="127"/>
      <c r="D37" s="127"/>
      <c r="E37" s="127"/>
      <c r="F37" s="67"/>
      <c r="G37" s="6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66" t="s">
        <v>24</v>
      </c>
      <c r="B38" s="317"/>
      <c r="C38" s="293"/>
      <c r="D38" s="293"/>
      <c r="E38" s="318"/>
      <c r="F38" s="197"/>
      <c r="G38" s="198">
        <f>ROUND(F38*G30,2)</f>
        <v>0</v>
      </c>
      <c r="H38" s="1"/>
      <c r="I38" s="1"/>
      <c r="J38" s="1"/>
      <c r="K38" s="79"/>
      <c r="L38" s="19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21"/>
      <c r="B39" s="298" t="s">
        <v>53</v>
      </c>
      <c r="C39" s="296"/>
      <c r="D39" s="296"/>
      <c r="E39" s="291"/>
      <c r="F39" s="195">
        <f>F35+F38+F36</f>
        <v>0.20429999999999998</v>
      </c>
      <c r="G39" s="196">
        <f>SUM(G35:G38)</f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2">
      <c r="A40" s="370" t="s">
        <v>54</v>
      </c>
      <c r="B40" s="296"/>
      <c r="C40" s="296"/>
      <c r="D40" s="296"/>
      <c r="E40" s="296"/>
      <c r="F40" s="296"/>
      <c r="G40" s="29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7.25" customHeight="1" x14ac:dyDescent="0.2">
      <c r="A41" s="353" t="s">
        <v>55</v>
      </c>
      <c r="B41" s="296"/>
      <c r="C41" s="296"/>
      <c r="D41" s="296"/>
      <c r="E41" s="296"/>
      <c r="F41" s="296"/>
      <c r="G41" s="29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2">
      <c r="A42" s="370" t="s">
        <v>56</v>
      </c>
      <c r="B42" s="296"/>
      <c r="C42" s="296"/>
      <c r="D42" s="296"/>
      <c r="E42" s="296"/>
      <c r="F42" s="296"/>
      <c r="G42" s="29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2">
      <c r="A43" s="71"/>
      <c r="B43" s="72"/>
      <c r="C43" s="72"/>
      <c r="D43" s="72"/>
      <c r="E43" s="72"/>
      <c r="F43" s="73"/>
      <c r="G43" s="7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75"/>
      <c r="B44" s="371" t="s">
        <v>57</v>
      </c>
      <c r="C44" s="296"/>
      <c r="D44" s="296"/>
      <c r="E44" s="291"/>
      <c r="F44" s="76" t="s">
        <v>58</v>
      </c>
      <c r="G44" s="77" t="s">
        <v>50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21" t="s">
        <v>19</v>
      </c>
      <c r="B45" s="292" t="s">
        <v>59</v>
      </c>
      <c r="C45" s="293"/>
      <c r="D45" s="293"/>
      <c r="E45" s="294"/>
      <c r="F45" s="78">
        <v>0.2</v>
      </c>
      <c r="G45" s="70">
        <f>ROUND(F45*($G$30+$G$39),2)</f>
        <v>0</v>
      </c>
      <c r="H45" s="7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21" t="s">
        <v>23</v>
      </c>
      <c r="B46" s="292" t="s">
        <v>60</v>
      </c>
      <c r="C46" s="293"/>
      <c r="D46" s="293"/>
      <c r="E46" s="294"/>
      <c r="F46" s="78">
        <v>1.4999999999999999E-2</v>
      </c>
      <c r="G46" s="70">
        <f t="shared" ref="G46:G52" si="0">ROUND(F46*($G$30+$G$39),2)</f>
        <v>0</v>
      </c>
      <c r="H46" s="7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21" t="s">
        <v>24</v>
      </c>
      <c r="B47" s="292" t="s">
        <v>61</v>
      </c>
      <c r="C47" s="293"/>
      <c r="D47" s="293"/>
      <c r="E47" s="294"/>
      <c r="F47" s="78">
        <v>0.01</v>
      </c>
      <c r="G47" s="70">
        <f t="shared" si="0"/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21" t="s">
        <v>36</v>
      </c>
      <c r="B48" s="292" t="s">
        <v>62</v>
      </c>
      <c r="C48" s="293"/>
      <c r="D48" s="293"/>
      <c r="E48" s="294"/>
      <c r="F48" s="78">
        <v>2E-3</v>
      </c>
      <c r="G48" s="70">
        <f t="shared" si="0"/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7.75" customHeight="1" x14ac:dyDescent="0.2">
      <c r="A49" s="21" t="s">
        <v>40</v>
      </c>
      <c r="B49" s="317" t="s">
        <v>63</v>
      </c>
      <c r="C49" s="293"/>
      <c r="D49" s="293"/>
      <c r="E49" s="294"/>
      <c r="F49" s="78">
        <v>2.5000000000000001E-2</v>
      </c>
      <c r="G49" s="70">
        <f t="shared" si="0"/>
        <v>0</v>
      </c>
      <c r="H49" s="7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21" t="s">
        <v>41</v>
      </c>
      <c r="B50" s="292" t="s">
        <v>64</v>
      </c>
      <c r="C50" s="293"/>
      <c r="D50" s="293"/>
      <c r="E50" s="294"/>
      <c r="F50" s="78">
        <v>0.08</v>
      </c>
      <c r="G50" s="70">
        <f t="shared" si="0"/>
        <v>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5.5" customHeight="1" x14ac:dyDescent="0.2">
      <c r="A51" s="21" t="s">
        <v>44</v>
      </c>
      <c r="B51" s="205" t="s">
        <v>65</v>
      </c>
      <c r="C51" s="80">
        <v>0.03</v>
      </c>
      <c r="D51" s="81" t="s">
        <v>66</v>
      </c>
      <c r="E51" s="82">
        <v>2</v>
      </c>
      <c r="F51" s="78">
        <f>ROUND(C51*E51,2)</f>
        <v>0.06</v>
      </c>
      <c r="G51" s="70">
        <f t="shared" si="0"/>
        <v>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21" t="s">
        <v>67</v>
      </c>
      <c r="B52" s="321" t="s">
        <v>68</v>
      </c>
      <c r="C52" s="296"/>
      <c r="D52" s="296"/>
      <c r="E52" s="291"/>
      <c r="F52" s="78">
        <v>6.0000000000000001E-3</v>
      </c>
      <c r="G52" s="70">
        <f t="shared" si="0"/>
        <v>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28"/>
      <c r="B53" s="354" t="s">
        <v>53</v>
      </c>
      <c r="C53" s="314"/>
      <c r="D53" s="314"/>
      <c r="E53" s="315"/>
      <c r="F53" s="83">
        <f t="shared" ref="F53:G53" si="1">SUM(F45:F52)</f>
        <v>0.39800000000000008</v>
      </c>
      <c r="G53" s="52">
        <f t="shared" si="1"/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352" t="s">
        <v>69</v>
      </c>
      <c r="B54" s="314"/>
      <c r="C54" s="314"/>
      <c r="D54" s="314"/>
      <c r="E54" s="314"/>
      <c r="F54" s="314"/>
      <c r="G54" s="315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353" t="s">
        <v>70</v>
      </c>
      <c r="B55" s="296"/>
      <c r="C55" s="296"/>
      <c r="D55" s="296"/>
      <c r="E55" s="296"/>
      <c r="F55" s="296"/>
      <c r="G55" s="29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319" t="s">
        <v>71</v>
      </c>
      <c r="B56" s="320"/>
      <c r="C56" s="320"/>
      <c r="D56" s="320"/>
      <c r="E56" s="320"/>
      <c r="F56" s="320"/>
      <c r="G56" s="30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71"/>
      <c r="B57" s="84"/>
      <c r="C57" s="85"/>
      <c r="D57" s="85"/>
      <c r="E57" s="85"/>
      <c r="F57" s="85"/>
      <c r="G57" s="86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87"/>
      <c r="B58" s="88" t="s">
        <v>72</v>
      </c>
      <c r="C58" s="89"/>
      <c r="D58" s="89"/>
      <c r="E58" s="89"/>
      <c r="F58" s="90"/>
      <c r="G58" s="60" t="s">
        <v>50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21" t="s">
        <v>19</v>
      </c>
      <c r="B59" s="321" t="s">
        <v>73</v>
      </c>
      <c r="C59" s="296"/>
      <c r="D59" s="296"/>
      <c r="E59" s="296"/>
      <c r="F59" s="291"/>
      <c r="G59" s="30">
        <f>'Aux submod 2.3 -BENEFICIOS'!G10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21" t="s">
        <v>23</v>
      </c>
      <c r="B60" s="321" t="s">
        <v>219</v>
      </c>
      <c r="C60" s="296"/>
      <c r="D60" s="296"/>
      <c r="E60" s="296"/>
      <c r="F60" s="291"/>
      <c r="G60" s="30">
        <f>'Aux submod 2.3 -BENEFICIOS'!G13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21" t="s">
        <v>24</v>
      </c>
      <c r="B61" s="321" t="s">
        <v>74</v>
      </c>
      <c r="C61" s="296"/>
      <c r="D61" s="296"/>
      <c r="E61" s="296"/>
      <c r="F61" s="291"/>
      <c r="G61" s="30">
        <f>'Aux submod 2.3 -BENEFICIOS'!G16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21" t="s">
        <v>36</v>
      </c>
      <c r="B62" s="321" t="s">
        <v>75</v>
      </c>
      <c r="C62" s="296"/>
      <c r="D62" s="296"/>
      <c r="E62" s="296"/>
      <c r="F62" s="291"/>
      <c r="G62" s="30">
        <f>'Aux submod 2.3 -BENEFICIOS'!G18</f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21" t="s">
        <v>40</v>
      </c>
      <c r="B63" s="350" t="s">
        <v>76</v>
      </c>
      <c r="C63" s="314"/>
      <c r="D63" s="314"/>
      <c r="E63" s="314"/>
      <c r="F63" s="315"/>
      <c r="G63" s="30">
        <f>'Aux submod 2.3 -BENEFICIOS'!G20</f>
        <v>0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49" t="s">
        <v>41</v>
      </c>
      <c r="B64" s="321" t="s">
        <v>170</v>
      </c>
      <c r="C64" s="296"/>
      <c r="D64" s="296"/>
      <c r="E64" s="296"/>
      <c r="F64" s="291"/>
      <c r="G64" s="48">
        <f>'Aux submod 2.3 -BENEFICIOS'!G22</f>
        <v>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21" t="s">
        <v>44</v>
      </c>
      <c r="B65" s="351" t="s">
        <v>77</v>
      </c>
      <c r="C65" s="320"/>
      <c r="D65" s="320"/>
      <c r="E65" s="320"/>
      <c r="F65" s="304"/>
      <c r="G65" s="30">
        <f>'Aux submod 2.3 -BENEFICIOS'!G24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28"/>
      <c r="B66" s="354" t="s">
        <v>78</v>
      </c>
      <c r="C66" s="314"/>
      <c r="D66" s="314"/>
      <c r="E66" s="314"/>
      <c r="F66" s="315"/>
      <c r="G66" s="52">
        <f>SUM(G59:G65)</f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7.25" customHeight="1" x14ac:dyDescent="0.2">
      <c r="A67" s="352" t="s">
        <v>79</v>
      </c>
      <c r="B67" s="314"/>
      <c r="C67" s="314"/>
      <c r="D67" s="314"/>
      <c r="E67" s="314"/>
      <c r="F67" s="314"/>
      <c r="G67" s="315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.75" customHeight="1" x14ac:dyDescent="0.2">
      <c r="A68" s="353" t="s">
        <v>80</v>
      </c>
      <c r="B68" s="296"/>
      <c r="C68" s="296"/>
      <c r="D68" s="296"/>
      <c r="E68" s="296"/>
      <c r="F68" s="296"/>
      <c r="G68" s="29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6"/>
      <c r="B69" s="91"/>
      <c r="C69" s="92"/>
      <c r="D69" s="93"/>
      <c r="E69" s="93"/>
      <c r="F69" s="93"/>
      <c r="G69" s="9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95">
        <v>2</v>
      </c>
      <c r="B70" s="96" t="s">
        <v>81</v>
      </c>
      <c r="C70" s="97"/>
      <c r="D70" s="98"/>
      <c r="E70" s="98"/>
      <c r="F70" s="99"/>
      <c r="G70" s="100" t="s">
        <v>50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01" t="s">
        <v>82</v>
      </c>
      <c r="B71" s="102" t="s">
        <v>83</v>
      </c>
      <c r="C71" s="103"/>
      <c r="D71" s="104"/>
      <c r="E71" s="104"/>
      <c r="F71" s="104"/>
      <c r="G71" s="105">
        <f>G39</f>
        <v>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01" t="s">
        <v>84</v>
      </c>
      <c r="B72" s="102" t="s">
        <v>85</v>
      </c>
      <c r="C72" s="103"/>
      <c r="D72" s="104"/>
      <c r="E72" s="104"/>
      <c r="F72" s="104"/>
      <c r="G72" s="105">
        <f>G53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01" t="s">
        <v>86</v>
      </c>
      <c r="B73" s="102" t="s">
        <v>87</v>
      </c>
      <c r="C73" s="103"/>
      <c r="D73" s="104"/>
      <c r="E73" s="104"/>
      <c r="F73" s="104"/>
      <c r="G73" s="105">
        <f>G66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01"/>
      <c r="B74" s="331" t="s">
        <v>88</v>
      </c>
      <c r="C74" s="296"/>
      <c r="D74" s="296"/>
      <c r="E74" s="296"/>
      <c r="F74" s="296"/>
      <c r="G74" s="106">
        <f>SUM(G71:G73)</f>
        <v>0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2">
      <c r="A75" s="16"/>
      <c r="B75" s="91"/>
      <c r="C75" s="92"/>
      <c r="D75" s="93"/>
      <c r="E75" s="93"/>
      <c r="F75" s="93"/>
      <c r="G75" s="9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348" t="s">
        <v>89</v>
      </c>
      <c r="B76" s="296"/>
      <c r="C76" s="296"/>
      <c r="D76" s="296"/>
      <c r="E76" s="296"/>
      <c r="F76" s="296"/>
      <c r="G76" s="291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</row>
    <row r="77" spans="1:26" ht="15.75" customHeight="1" x14ac:dyDescent="0.2">
      <c r="A77" s="108">
        <v>3</v>
      </c>
      <c r="B77" s="355" t="s">
        <v>90</v>
      </c>
      <c r="C77" s="296"/>
      <c r="D77" s="296"/>
      <c r="E77" s="296"/>
      <c r="F77" s="291"/>
      <c r="G77" s="109" t="s">
        <v>18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</row>
    <row r="78" spans="1:26" ht="24.75" customHeight="1" x14ac:dyDescent="0.2">
      <c r="A78" s="380" t="s">
        <v>19</v>
      </c>
      <c r="B78" s="336" t="s">
        <v>91</v>
      </c>
      <c r="C78" s="337"/>
      <c r="D78" s="189" t="s">
        <v>93</v>
      </c>
      <c r="E78" s="64" t="s">
        <v>92</v>
      </c>
      <c r="F78" s="347">
        <f>((E79/30)/12)*D79</f>
        <v>4.5833333333333334E-3</v>
      </c>
      <c r="G78" s="334">
        <f>ROUND(G30*F78,2)</f>
        <v>0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</row>
    <row r="79" spans="1:26" ht="15.75" customHeight="1" x14ac:dyDescent="0.2">
      <c r="A79" s="301"/>
      <c r="B79" s="338"/>
      <c r="C79" s="339"/>
      <c r="D79" s="80">
        <v>5.5E-2</v>
      </c>
      <c r="E79" s="110">
        <v>30</v>
      </c>
      <c r="F79" s="301"/>
      <c r="G79" s="301"/>
      <c r="H79" s="111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</row>
    <row r="80" spans="1:26" ht="15.75" customHeight="1" x14ac:dyDescent="0.2">
      <c r="A80" s="61" t="s">
        <v>23</v>
      </c>
      <c r="B80" s="336" t="s">
        <v>173</v>
      </c>
      <c r="C80" s="324"/>
      <c r="D80" s="324"/>
      <c r="E80" s="325"/>
      <c r="F80" s="78">
        <f>F50*F78</f>
        <v>3.6666666666666667E-4</v>
      </c>
      <c r="G80" s="30">
        <f>ROUND(G30*F80,2)</f>
        <v>0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5.5" x14ac:dyDescent="0.2">
      <c r="A81" s="349" t="s">
        <v>24</v>
      </c>
      <c r="B81" s="340" t="s">
        <v>175</v>
      </c>
      <c r="C81" s="341"/>
      <c r="D81" s="199" t="s">
        <v>171</v>
      </c>
      <c r="E81" s="199" t="s">
        <v>172</v>
      </c>
      <c r="F81" s="332">
        <f>F50*E82*D82*(1+F36+F35)/2</f>
        <v>1.734192E-2</v>
      </c>
      <c r="G81" s="334">
        <f>ROUND(G30*F81,2)</f>
        <v>0</v>
      </c>
      <c r="H81" s="1" t="s">
        <v>94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349"/>
      <c r="B82" s="342"/>
      <c r="C82" s="343"/>
      <c r="D82" s="200">
        <v>0.9</v>
      </c>
      <c r="E82" s="200">
        <v>0.4</v>
      </c>
      <c r="F82" s="333"/>
      <c r="G82" s="33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5.5" x14ac:dyDescent="0.2">
      <c r="A83" s="330" t="s">
        <v>36</v>
      </c>
      <c r="B83" s="344" t="s">
        <v>174</v>
      </c>
      <c r="C83" s="345"/>
      <c r="D83" s="199" t="s">
        <v>176</v>
      </c>
      <c r="E83" s="199" t="s">
        <v>95</v>
      </c>
      <c r="F83" s="347">
        <f>(D84/30)/E84</f>
        <v>1.9444444444444445E-2</v>
      </c>
      <c r="G83" s="334">
        <f>ROUND(G30*F83,2)</f>
        <v>0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300"/>
      <c r="B84" s="338"/>
      <c r="C84" s="346"/>
      <c r="D84" s="203">
        <v>7</v>
      </c>
      <c r="E84" s="112">
        <v>12</v>
      </c>
      <c r="F84" s="301"/>
      <c r="G84" s="300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13" t="s">
        <v>40</v>
      </c>
      <c r="B85" s="292" t="s">
        <v>178</v>
      </c>
      <c r="C85" s="293"/>
      <c r="D85" s="404"/>
      <c r="E85" s="294"/>
      <c r="F85" s="78">
        <f>F83*$F$53</f>
        <v>7.7388888888888906E-3</v>
      </c>
      <c r="G85" s="30">
        <f t="shared" ref="G85" si="2">ROUND(G$30*F85,2)</f>
        <v>0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 x14ac:dyDescent="0.2">
      <c r="A86" s="113"/>
      <c r="B86" s="361" t="s">
        <v>177</v>
      </c>
      <c r="C86" s="402"/>
      <c r="D86" s="199" t="s">
        <v>171</v>
      </c>
      <c r="E86" s="199" t="s">
        <v>172</v>
      </c>
      <c r="F86" s="332">
        <f>F50*E87*D87*(1+F35+F36)/2</f>
        <v>1.734192E-2</v>
      </c>
      <c r="G86" s="334">
        <f>ROUND(G$30*F86,2)</f>
        <v>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64" t="s">
        <v>41</v>
      </c>
      <c r="B87" s="363"/>
      <c r="C87" s="403"/>
      <c r="D87" s="200">
        <v>0.9</v>
      </c>
      <c r="E87" s="200">
        <v>0.4</v>
      </c>
      <c r="F87" s="333"/>
      <c r="G87" s="335"/>
      <c r="H87" s="79">
        <f>(1+1/12+(1/12+1/12/3))*0.08*0.4</f>
        <v>3.8222222222222227E-2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64"/>
      <c r="B88" s="405" t="s">
        <v>53</v>
      </c>
      <c r="C88" s="296"/>
      <c r="D88" s="296"/>
      <c r="E88" s="296"/>
      <c r="F88" s="114">
        <f>SUM(F78:F86)</f>
        <v>6.6817173333333341E-2</v>
      </c>
      <c r="G88" s="70">
        <f>SUM(G78:G86)</f>
        <v>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6"/>
      <c r="B89" s="1"/>
      <c r="C89" s="1"/>
      <c r="D89" s="1"/>
      <c r="E89" s="1"/>
      <c r="F89" s="1"/>
      <c r="G89" s="115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2">
      <c r="A90" s="348" t="s">
        <v>96</v>
      </c>
      <c r="B90" s="296"/>
      <c r="C90" s="296"/>
      <c r="D90" s="296"/>
      <c r="E90" s="296"/>
      <c r="F90" s="296"/>
      <c r="G90" s="29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2">
      <c r="A91" s="19" t="s">
        <v>97</v>
      </c>
      <c r="B91" s="355" t="s">
        <v>98</v>
      </c>
      <c r="C91" s="296"/>
      <c r="D91" s="296"/>
      <c r="E91" s="296"/>
      <c r="F91" s="291"/>
      <c r="G91" s="109" t="s">
        <v>50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9.75" customHeight="1" x14ac:dyDescent="0.2">
      <c r="A92" s="116"/>
      <c r="B92" s="406" t="s">
        <v>198</v>
      </c>
      <c r="C92" s="296"/>
      <c r="D92" s="296"/>
      <c r="E92" s="296"/>
      <c r="F92" s="291"/>
      <c r="G92" s="117">
        <f>G30+G74+G88</f>
        <v>0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13" t="s">
        <v>19</v>
      </c>
      <c r="B93" s="407" t="s">
        <v>99</v>
      </c>
      <c r="C93" s="408"/>
      <c r="D93" s="408"/>
      <c r="E93" s="409"/>
      <c r="F93" s="118">
        <f>1/12</f>
        <v>8.3333333333333329E-2</v>
      </c>
      <c r="G93" s="119">
        <f>ROUND($G$92*F93,2)</f>
        <v>0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378" t="s">
        <v>23</v>
      </c>
      <c r="B94" s="360" t="s">
        <v>181</v>
      </c>
      <c r="C94" s="360"/>
      <c r="D94" s="358" t="s">
        <v>100</v>
      </c>
      <c r="E94" s="358"/>
      <c r="F94" s="356">
        <f>D95/30/12</f>
        <v>1.6555555555555556E-2</v>
      </c>
      <c r="G94" s="119">
        <f t="shared" ref="G94:G101" si="3">ROUND($G$92*F94,2)</f>
        <v>0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379"/>
      <c r="B95" s="360"/>
      <c r="C95" s="360"/>
      <c r="D95" s="359">
        <v>5.96</v>
      </c>
      <c r="E95" s="359"/>
      <c r="F95" s="283"/>
      <c r="G95" s="119">
        <f t="shared" si="3"/>
        <v>0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44.25" customHeight="1" x14ac:dyDescent="0.2">
      <c r="A96" s="380" t="s">
        <v>24</v>
      </c>
      <c r="B96" s="382" t="s">
        <v>101</v>
      </c>
      <c r="C96" s="383"/>
      <c r="D96" s="201" t="s">
        <v>180</v>
      </c>
      <c r="E96" s="204" t="s">
        <v>179</v>
      </c>
      <c r="F96" s="357">
        <f>((D97/30)/12)*E97</f>
        <v>2.0833333333333332E-4</v>
      </c>
      <c r="G96" s="119">
        <f t="shared" si="3"/>
        <v>0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381"/>
      <c r="B97" s="363"/>
      <c r="C97" s="364"/>
      <c r="D97" s="202">
        <v>5</v>
      </c>
      <c r="E97" s="80">
        <v>1.4999999999999999E-2</v>
      </c>
      <c r="F97" s="301"/>
      <c r="G97" s="119">
        <f t="shared" si="3"/>
        <v>0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42" customHeight="1" x14ac:dyDescent="0.2">
      <c r="A98" s="380" t="s">
        <v>36</v>
      </c>
      <c r="B98" s="361" t="s">
        <v>182</v>
      </c>
      <c r="C98" s="362"/>
      <c r="D98" s="81" t="s">
        <v>102</v>
      </c>
      <c r="E98" s="189" t="s">
        <v>93</v>
      </c>
      <c r="F98" s="347">
        <f>((D99/30)/12)*E99</f>
        <v>3.3333333333333331E-3</v>
      </c>
      <c r="G98" s="119">
        <f t="shared" si="3"/>
        <v>0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381"/>
      <c r="B99" s="363"/>
      <c r="C99" s="364"/>
      <c r="D99" s="110">
        <v>15</v>
      </c>
      <c r="E99" s="80">
        <v>0.08</v>
      </c>
      <c r="F99" s="301"/>
      <c r="G99" s="119">
        <f t="shared" si="3"/>
        <v>0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8.25" x14ac:dyDescent="0.2">
      <c r="A100" s="380" t="s">
        <v>40</v>
      </c>
      <c r="B100" s="361" t="s">
        <v>103</v>
      </c>
      <c r="C100" s="362"/>
      <c r="D100" s="207" t="s">
        <v>183</v>
      </c>
      <c r="E100" s="204" t="s">
        <v>179</v>
      </c>
      <c r="F100" s="384">
        <f>D101/12/12*E101</f>
        <v>5.5555555555555556E-4</v>
      </c>
      <c r="G100" s="119">
        <f t="shared" si="3"/>
        <v>0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7.75" customHeight="1" x14ac:dyDescent="0.2">
      <c r="A101" s="381"/>
      <c r="B101" s="363"/>
      <c r="C101" s="364"/>
      <c r="D101" s="202">
        <v>4</v>
      </c>
      <c r="E101" s="120">
        <v>0.02</v>
      </c>
      <c r="F101" s="385"/>
      <c r="G101" s="119">
        <f t="shared" si="3"/>
        <v>0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64"/>
      <c r="B102" s="399" t="s">
        <v>104</v>
      </c>
      <c r="C102" s="296"/>
      <c r="D102" s="296"/>
      <c r="E102" s="296"/>
      <c r="F102" s="69"/>
      <c r="G102" s="52">
        <f>SUM(G93:G101)</f>
        <v>0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.75" customHeight="1" x14ac:dyDescent="0.2">
      <c r="A103" s="353" t="s">
        <v>185</v>
      </c>
      <c r="B103" s="296"/>
      <c r="C103" s="296"/>
      <c r="D103" s="296"/>
      <c r="E103" s="296"/>
      <c r="F103" s="296"/>
      <c r="G103" s="29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2">
      <c r="A104" s="16"/>
      <c r="B104" s="1"/>
      <c r="C104" s="1"/>
      <c r="D104" s="1"/>
      <c r="E104" s="122"/>
      <c r="F104" s="123"/>
      <c r="G104" s="115"/>
      <c r="H104" s="12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233">
        <v>4</v>
      </c>
      <c r="B105" s="234" t="s">
        <v>105</v>
      </c>
      <c r="C105" s="235"/>
      <c r="D105" s="236"/>
      <c r="E105" s="236"/>
      <c r="F105" s="237"/>
      <c r="G105" s="238" t="s">
        <v>50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239" t="s">
        <v>106</v>
      </c>
      <c r="B106" s="240" t="s">
        <v>107</v>
      </c>
      <c r="C106" s="241"/>
      <c r="D106" s="241"/>
      <c r="E106" s="241"/>
      <c r="F106" s="242"/>
      <c r="G106" s="243">
        <f>G102</f>
        <v>0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239" t="s">
        <v>108</v>
      </c>
      <c r="B107" s="240" t="s">
        <v>184</v>
      </c>
      <c r="C107" s="241"/>
      <c r="D107" s="241"/>
      <c r="E107" s="241"/>
      <c r="F107" s="242"/>
      <c r="G107" s="24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244"/>
      <c r="B108" s="245" t="s">
        <v>53</v>
      </c>
      <c r="C108" s="246"/>
      <c r="D108" s="246"/>
      <c r="E108" s="246"/>
      <c r="F108" s="247"/>
      <c r="G108" s="248">
        <f>SUM(G106:G107)</f>
        <v>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71"/>
      <c r="B109" s="72"/>
      <c r="C109" s="72"/>
      <c r="D109" s="72"/>
      <c r="E109" s="72"/>
      <c r="F109" s="125"/>
      <c r="G109" s="126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322" t="s">
        <v>109</v>
      </c>
      <c r="B110" s="296"/>
      <c r="C110" s="296"/>
      <c r="D110" s="296"/>
      <c r="E110" s="296"/>
      <c r="F110" s="296"/>
      <c r="G110" s="29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28">
        <v>5</v>
      </c>
      <c r="B111" s="355" t="s">
        <v>110</v>
      </c>
      <c r="C111" s="296"/>
      <c r="D111" s="296"/>
      <c r="E111" s="296"/>
      <c r="F111" s="291"/>
      <c r="G111" s="109" t="s">
        <v>18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13" t="s">
        <v>19</v>
      </c>
      <c r="B112" s="351" t="s">
        <v>194</v>
      </c>
      <c r="C112" s="320"/>
      <c r="D112" s="320"/>
      <c r="E112" s="320"/>
      <c r="F112" s="304"/>
      <c r="G112" s="129">
        <f>'Aux mod 3- INSUMOS'!F30</f>
        <v>0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64" t="s">
        <v>23</v>
      </c>
      <c r="B113" s="321" t="s">
        <v>231</v>
      </c>
      <c r="C113" s="296"/>
      <c r="D113" s="296"/>
      <c r="E113" s="296"/>
      <c r="F113" s="291"/>
      <c r="G113" s="30">
        <f>'Aux mod 3- INSUMOS'!F18</f>
        <v>0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61"/>
      <c r="B114" s="387" t="s">
        <v>45</v>
      </c>
      <c r="C114" s="388"/>
      <c r="D114" s="388"/>
      <c r="E114" s="388"/>
      <c r="F114" s="389"/>
      <c r="G114" s="21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61"/>
      <c r="B115" s="354" t="s">
        <v>88</v>
      </c>
      <c r="C115" s="314"/>
      <c r="D115" s="314"/>
      <c r="E115" s="314"/>
      <c r="F115" s="315"/>
      <c r="G115" s="52">
        <f>SUM(G112:G114)</f>
        <v>0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370" t="s">
        <v>111</v>
      </c>
      <c r="B116" s="296"/>
      <c r="C116" s="296"/>
      <c r="D116" s="296"/>
      <c r="E116" s="296"/>
      <c r="F116" s="296"/>
      <c r="G116" s="29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 x14ac:dyDescent="0.2">
      <c r="A117" s="16"/>
      <c r="B117" s="1"/>
      <c r="C117" s="1"/>
      <c r="D117" s="1"/>
      <c r="E117" s="1"/>
      <c r="F117" s="1"/>
      <c r="G117" s="115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386" t="s">
        <v>112</v>
      </c>
      <c r="B118" s="296"/>
      <c r="C118" s="296"/>
      <c r="D118" s="296"/>
      <c r="E118" s="296"/>
      <c r="F118" s="291"/>
      <c r="G118" s="130" t="s">
        <v>113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64" t="s">
        <v>19</v>
      </c>
      <c r="B119" s="321" t="s">
        <v>114</v>
      </c>
      <c r="C119" s="296"/>
      <c r="D119" s="296"/>
      <c r="E119" s="296"/>
      <c r="F119" s="291"/>
      <c r="G119" s="131">
        <f>G30</f>
        <v>0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64" t="s">
        <v>23</v>
      </c>
      <c r="B120" s="321" t="s">
        <v>48</v>
      </c>
      <c r="C120" s="296"/>
      <c r="D120" s="296"/>
      <c r="E120" s="296"/>
      <c r="F120" s="291"/>
      <c r="G120" s="131">
        <f>G74</f>
        <v>0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64" t="s">
        <v>24</v>
      </c>
      <c r="B121" s="321" t="s">
        <v>115</v>
      </c>
      <c r="C121" s="296"/>
      <c r="D121" s="296"/>
      <c r="E121" s="296"/>
      <c r="F121" s="291"/>
      <c r="G121" s="131">
        <f>G88</f>
        <v>0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64" t="s">
        <v>36</v>
      </c>
      <c r="B122" s="350" t="s">
        <v>96</v>
      </c>
      <c r="C122" s="314"/>
      <c r="D122" s="314"/>
      <c r="E122" s="314"/>
      <c r="F122" s="315"/>
      <c r="G122" s="131">
        <f>G108</f>
        <v>0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64" t="s">
        <v>40</v>
      </c>
      <c r="B123" s="321" t="s">
        <v>109</v>
      </c>
      <c r="C123" s="296"/>
      <c r="D123" s="296"/>
      <c r="E123" s="296"/>
      <c r="F123" s="291"/>
      <c r="G123" s="132">
        <f>G115</f>
        <v>0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64"/>
      <c r="B124" s="400" t="s">
        <v>116</v>
      </c>
      <c r="C124" s="320"/>
      <c r="D124" s="320"/>
      <c r="E124" s="320"/>
      <c r="F124" s="304"/>
      <c r="G124" s="133">
        <f>SUM(G119:G123)</f>
        <v>0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7.25" customHeight="1" x14ac:dyDescent="0.2">
      <c r="A125" s="16"/>
      <c r="B125" s="134"/>
      <c r="C125" s="135"/>
      <c r="D125" s="136"/>
      <c r="E125" s="136"/>
      <c r="F125" s="136"/>
      <c r="G125" s="137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322" t="s">
        <v>117</v>
      </c>
      <c r="B126" s="296"/>
      <c r="C126" s="296"/>
      <c r="D126" s="296"/>
      <c r="E126" s="296"/>
      <c r="F126" s="296"/>
      <c r="G126" s="29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28">
        <v>5</v>
      </c>
      <c r="B127" s="355" t="s">
        <v>118</v>
      </c>
      <c r="C127" s="296"/>
      <c r="D127" s="296"/>
      <c r="E127" s="291"/>
      <c r="F127" s="128" t="s">
        <v>119</v>
      </c>
      <c r="G127" s="128" t="s">
        <v>18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64" t="s">
        <v>19</v>
      </c>
      <c r="B128" s="321" t="s">
        <v>120</v>
      </c>
      <c r="C128" s="296"/>
      <c r="D128" s="296"/>
      <c r="E128" s="291"/>
      <c r="F128" s="138">
        <v>7.0000000000000007E-2</v>
      </c>
      <c r="G128" s="30">
        <f>ROUND(G124*F128,2)</f>
        <v>0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64" t="s">
        <v>23</v>
      </c>
      <c r="B129" s="321" t="s">
        <v>121</v>
      </c>
      <c r="C129" s="296"/>
      <c r="D129" s="296"/>
      <c r="E129" s="291"/>
      <c r="F129" s="138">
        <v>0.08</v>
      </c>
      <c r="G129" s="30">
        <f>ROUND(G124*F129,2)</f>
        <v>0</v>
      </c>
      <c r="H129" s="12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380" t="s">
        <v>24</v>
      </c>
      <c r="B130" s="321" t="s">
        <v>122</v>
      </c>
      <c r="C130" s="296"/>
      <c r="D130" s="296"/>
      <c r="E130" s="291"/>
      <c r="F130" s="347">
        <f>SUM(E131:E134)</f>
        <v>8.6499999999999994E-2</v>
      </c>
      <c r="G130" s="334">
        <f>((G124+G128+G129)/(1-F130))*F130</f>
        <v>0</v>
      </c>
      <c r="H130" s="12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300"/>
      <c r="B131" s="350" t="s">
        <v>123</v>
      </c>
      <c r="C131" s="315"/>
      <c r="D131" s="139" t="s">
        <v>124</v>
      </c>
      <c r="E131" s="138">
        <v>6.4999999999999997E-3</v>
      </c>
      <c r="F131" s="300"/>
      <c r="G131" s="300"/>
      <c r="H131" s="123"/>
      <c r="I131" s="140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300"/>
      <c r="B132" s="401"/>
      <c r="C132" s="304"/>
      <c r="D132" s="139" t="s">
        <v>125</v>
      </c>
      <c r="E132" s="138">
        <v>0.03</v>
      </c>
      <c r="F132" s="300"/>
      <c r="G132" s="300"/>
      <c r="H132" s="123"/>
      <c r="I132" s="79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300"/>
      <c r="B133" s="321" t="s">
        <v>126</v>
      </c>
      <c r="C133" s="296"/>
      <c r="D133" s="291"/>
      <c r="E133" s="141"/>
      <c r="F133" s="300"/>
      <c r="G133" s="300"/>
      <c r="H133" s="121"/>
      <c r="I133" s="79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301"/>
      <c r="B134" s="321" t="s">
        <v>127</v>
      </c>
      <c r="C134" s="291"/>
      <c r="D134" s="139" t="s">
        <v>128</v>
      </c>
      <c r="E134" s="138">
        <v>0.05</v>
      </c>
      <c r="F134" s="301"/>
      <c r="G134" s="301"/>
      <c r="H134" s="14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61"/>
      <c r="B135" s="354" t="s">
        <v>53</v>
      </c>
      <c r="C135" s="314"/>
      <c r="D135" s="314"/>
      <c r="E135" s="314"/>
      <c r="F135" s="315"/>
      <c r="G135" s="52">
        <f>ROUND((G128+G129+G130),2)</f>
        <v>0</v>
      </c>
      <c r="H135" s="12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370" t="s">
        <v>129</v>
      </c>
      <c r="B136" s="296"/>
      <c r="C136" s="296"/>
      <c r="D136" s="296"/>
      <c r="E136" s="296"/>
      <c r="F136" s="296"/>
      <c r="G136" s="291"/>
      <c r="H136" s="123"/>
      <c r="I136" s="140"/>
      <c r="J136" s="122">
        <f>H137*I136</f>
        <v>0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0.25" customHeight="1" x14ac:dyDescent="0.2">
      <c r="A137" s="370" t="s">
        <v>130</v>
      </c>
      <c r="B137" s="296"/>
      <c r="C137" s="296"/>
      <c r="D137" s="296"/>
      <c r="E137" s="296"/>
      <c r="F137" s="296"/>
      <c r="G137" s="291"/>
      <c r="H137" s="123"/>
      <c r="I137" s="79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43"/>
      <c r="B138" s="144"/>
      <c r="C138" s="144"/>
      <c r="D138" s="144"/>
      <c r="E138" s="145"/>
      <c r="F138" s="146"/>
      <c r="G138" s="147"/>
      <c r="H138" s="12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392" t="s">
        <v>131</v>
      </c>
      <c r="B139" s="296"/>
      <c r="C139" s="296"/>
      <c r="D139" s="296"/>
      <c r="E139" s="296"/>
      <c r="F139" s="296"/>
      <c r="G139" s="29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376" t="s">
        <v>132</v>
      </c>
      <c r="B140" s="377"/>
      <c r="C140" s="377"/>
      <c r="D140" s="377"/>
      <c r="E140" s="377"/>
      <c r="F140" s="283"/>
      <c r="G140" s="148" t="s">
        <v>113</v>
      </c>
      <c r="H140" s="12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64" t="s">
        <v>19</v>
      </c>
      <c r="B141" s="321" t="s">
        <v>114</v>
      </c>
      <c r="C141" s="296"/>
      <c r="D141" s="296"/>
      <c r="E141" s="296"/>
      <c r="F141" s="291"/>
      <c r="G141" s="131">
        <f t="shared" ref="G141:G145" si="4">G119</f>
        <v>0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64" t="s">
        <v>23</v>
      </c>
      <c r="B142" s="321" t="s">
        <v>48</v>
      </c>
      <c r="C142" s="296"/>
      <c r="D142" s="296"/>
      <c r="E142" s="296"/>
      <c r="F142" s="291"/>
      <c r="G142" s="131">
        <f t="shared" si="4"/>
        <v>0</v>
      </c>
      <c r="H142" s="12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64" t="s">
        <v>24</v>
      </c>
      <c r="B143" s="321" t="s">
        <v>115</v>
      </c>
      <c r="C143" s="296"/>
      <c r="D143" s="296"/>
      <c r="E143" s="296"/>
      <c r="F143" s="291"/>
      <c r="G143" s="131">
        <f t="shared" si="4"/>
        <v>0</v>
      </c>
      <c r="H143" s="12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64" t="s">
        <v>36</v>
      </c>
      <c r="B144" s="350" t="s">
        <v>96</v>
      </c>
      <c r="C144" s="314"/>
      <c r="D144" s="314"/>
      <c r="E144" s="314"/>
      <c r="F144" s="315"/>
      <c r="G144" s="131">
        <f t="shared" si="4"/>
        <v>0</v>
      </c>
      <c r="H144" s="12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64"/>
      <c r="B145" s="321" t="s">
        <v>109</v>
      </c>
      <c r="C145" s="296"/>
      <c r="D145" s="296"/>
      <c r="E145" s="296"/>
      <c r="F145" s="291"/>
      <c r="G145" s="131">
        <f t="shared" si="4"/>
        <v>0</v>
      </c>
      <c r="H145" s="149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64" t="s">
        <v>40</v>
      </c>
      <c r="B146" s="321" t="s">
        <v>133</v>
      </c>
      <c r="C146" s="296"/>
      <c r="D146" s="296"/>
      <c r="E146" s="296"/>
      <c r="F146" s="291"/>
      <c r="G146" s="131">
        <f>G135</f>
        <v>0</v>
      </c>
      <c r="H146" s="12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50"/>
      <c r="B147" s="391" t="s">
        <v>134</v>
      </c>
      <c r="C147" s="296"/>
      <c r="D147" s="296"/>
      <c r="E147" s="296"/>
      <c r="F147" s="291"/>
      <c r="G147" s="151">
        <f>ROUND(SUM(G141:G146),2)</f>
        <v>0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376" t="s">
        <v>186</v>
      </c>
      <c r="B148" s="377"/>
      <c r="C148" s="377"/>
      <c r="D148" s="377"/>
      <c r="E148" s="377"/>
      <c r="F148" s="283"/>
      <c r="G148" s="188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51" x14ac:dyDescent="0.2">
      <c r="A149" s="372" t="s">
        <v>187</v>
      </c>
      <c r="B149" s="390"/>
      <c r="C149" s="208" t="s">
        <v>188</v>
      </c>
      <c r="D149" s="208" t="s">
        <v>189</v>
      </c>
      <c r="E149" s="208" t="s">
        <v>190</v>
      </c>
      <c r="F149" s="208" t="s">
        <v>191</v>
      </c>
      <c r="G149" s="208" t="s">
        <v>192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292" t="s">
        <v>220</v>
      </c>
      <c r="B150" s="293"/>
      <c r="C150" s="209">
        <f>G147</f>
        <v>0</v>
      </c>
      <c r="D150" s="210">
        <v>1</v>
      </c>
      <c r="E150" s="209">
        <f>C150*D150</f>
        <v>0</v>
      </c>
      <c r="F150" s="210">
        <v>1</v>
      </c>
      <c r="G150" s="211">
        <f>E150*F150</f>
        <v>0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372" t="s">
        <v>193</v>
      </c>
      <c r="B151" s="373"/>
      <c r="C151" s="374"/>
      <c r="D151" s="374"/>
      <c r="E151" s="374"/>
      <c r="F151" s="375"/>
      <c r="G151" s="212">
        <f>G150</f>
        <v>0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138">
    <mergeCell ref="K2:L7"/>
    <mergeCell ref="B102:E102"/>
    <mergeCell ref="A103:G103"/>
    <mergeCell ref="A110:G110"/>
    <mergeCell ref="B142:F142"/>
    <mergeCell ref="B145:F145"/>
    <mergeCell ref="B124:F124"/>
    <mergeCell ref="A126:G126"/>
    <mergeCell ref="B131:C132"/>
    <mergeCell ref="B133:D133"/>
    <mergeCell ref="B127:E127"/>
    <mergeCell ref="A78:A79"/>
    <mergeCell ref="F78:F79"/>
    <mergeCell ref="G78:G79"/>
    <mergeCell ref="B86:C87"/>
    <mergeCell ref="F86:F87"/>
    <mergeCell ref="G86:G87"/>
    <mergeCell ref="B85:E85"/>
    <mergeCell ref="B88:E88"/>
    <mergeCell ref="A90:G90"/>
    <mergeCell ref="F98:F99"/>
    <mergeCell ref="B91:F91"/>
    <mergeCell ref="B92:F92"/>
    <mergeCell ref="B93:E93"/>
    <mergeCell ref="G130:G134"/>
    <mergeCell ref="B111:F111"/>
    <mergeCell ref="B112:F112"/>
    <mergeCell ref="B147:F147"/>
    <mergeCell ref="B134:C134"/>
    <mergeCell ref="B135:F135"/>
    <mergeCell ref="A136:G136"/>
    <mergeCell ref="A137:G137"/>
    <mergeCell ref="A139:G139"/>
    <mergeCell ref="A140:F140"/>
    <mergeCell ref="B141:F141"/>
    <mergeCell ref="B122:F122"/>
    <mergeCell ref="B144:F144"/>
    <mergeCell ref="B146:F146"/>
    <mergeCell ref="A150:B150"/>
    <mergeCell ref="A151:F151"/>
    <mergeCell ref="A148:F148"/>
    <mergeCell ref="A94:A95"/>
    <mergeCell ref="A96:A97"/>
    <mergeCell ref="B96:C97"/>
    <mergeCell ref="B98:C99"/>
    <mergeCell ref="A98:A99"/>
    <mergeCell ref="A100:A101"/>
    <mergeCell ref="F100:F101"/>
    <mergeCell ref="B128:E128"/>
    <mergeCell ref="B129:E129"/>
    <mergeCell ref="A130:A134"/>
    <mergeCell ref="B130:E130"/>
    <mergeCell ref="F130:F134"/>
    <mergeCell ref="B113:F113"/>
    <mergeCell ref="B115:F115"/>
    <mergeCell ref="A116:G116"/>
    <mergeCell ref="A118:F118"/>
    <mergeCell ref="B119:F119"/>
    <mergeCell ref="B120:F120"/>
    <mergeCell ref="B121:F121"/>
    <mergeCell ref="B114:F114"/>
    <mergeCell ref="A149:B149"/>
    <mergeCell ref="F94:F95"/>
    <mergeCell ref="F96:F97"/>
    <mergeCell ref="D94:E94"/>
    <mergeCell ref="D95:E95"/>
    <mergeCell ref="B94:C95"/>
    <mergeCell ref="B143:F143"/>
    <mergeCell ref="B100:C101"/>
    <mergeCell ref="B123:F123"/>
    <mergeCell ref="B22:E22"/>
    <mergeCell ref="B27:F27"/>
    <mergeCell ref="B29:F29"/>
    <mergeCell ref="B28:E28"/>
    <mergeCell ref="B50:E50"/>
    <mergeCell ref="B52:E52"/>
    <mergeCell ref="B53:E53"/>
    <mergeCell ref="A54:G54"/>
    <mergeCell ref="A55:G55"/>
    <mergeCell ref="B39:E39"/>
    <mergeCell ref="A40:G40"/>
    <mergeCell ref="A41:G41"/>
    <mergeCell ref="A42:G42"/>
    <mergeCell ref="B44:E44"/>
    <mergeCell ref="B46:E46"/>
    <mergeCell ref="B47:E47"/>
    <mergeCell ref="B60:F60"/>
    <mergeCell ref="A83:A84"/>
    <mergeCell ref="B74:F74"/>
    <mergeCell ref="F81:F82"/>
    <mergeCell ref="G81:G82"/>
    <mergeCell ref="B78:C79"/>
    <mergeCell ref="B81:C82"/>
    <mergeCell ref="B83:C84"/>
    <mergeCell ref="F83:F84"/>
    <mergeCell ref="B80:E80"/>
    <mergeCell ref="G83:G84"/>
    <mergeCell ref="A76:G76"/>
    <mergeCell ref="A81:A82"/>
    <mergeCell ref="B61:F61"/>
    <mergeCell ref="B62:F62"/>
    <mergeCell ref="B63:F63"/>
    <mergeCell ref="B64:F64"/>
    <mergeCell ref="B65:F65"/>
    <mergeCell ref="A67:G67"/>
    <mergeCell ref="A68:G68"/>
    <mergeCell ref="B66:F66"/>
    <mergeCell ref="B77:F77"/>
    <mergeCell ref="B48:E48"/>
    <mergeCell ref="B49:E49"/>
    <mergeCell ref="B38:E38"/>
    <mergeCell ref="A56:G56"/>
    <mergeCell ref="B59:F59"/>
    <mergeCell ref="A33:G33"/>
    <mergeCell ref="B35:E35"/>
    <mergeCell ref="B36:E36"/>
    <mergeCell ref="B6:G6"/>
    <mergeCell ref="A1:G1"/>
    <mergeCell ref="C2:G2"/>
    <mergeCell ref="C3:D3"/>
    <mergeCell ref="F3:G3"/>
    <mergeCell ref="B7:G7"/>
    <mergeCell ref="B8:G8"/>
    <mergeCell ref="F12:G12"/>
    <mergeCell ref="F14:G14"/>
    <mergeCell ref="B45:E45"/>
    <mergeCell ref="A18:G18"/>
    <mergeCell ref="B19:F19"/>
    <mergeCell ref="B21:E21"/>
    <mergeCell ref="A22:A25"/>
    <mergeCell ref="G22:G24"/>
    <mergeCell ref="F9:G9"/>
    <mergeCell ref="C4:G4"/>
    <mergeCell ref="F5:G5"/>
    <mergeCell ref="D5:E5"/>
    <mergeCell ref="B5:C5"/>
    <mergeCell ref="B30:F30"/>
    <mergeCell ref="A31:G31"/>
  </mergeCells>
  <printOptions horizontalCentered="1"/>
  <pageMargins left="0.39374999999999999" right="0.39374999999999999" top="0.59027777777777801" bottom="0.59027777777777801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03"/>
  <sheetViews>
    <sheetView topLeftCell="A13" workbookViewId="0">
      <selection activeCell="M13" sqref="M13"/>
    </sheetView>
  </sheetViews>
  <sheetFormatPr defaultColWidth="12.5703125" defaultRowHeight="15" customHeight="1" x14ac:dyDescent="0.2"/>
  <cols>
    <col min="1" max="1" width="8.7109375" customWidth="1"/>
    <col min="2" max="2" width="15.7109375" customWidth="1"/>
    <col min="3" max="3" width="13.28515625" customWidth="1"/>
    <col min="4" max="4" width="19.7109375" customWidth="1"/>
    <col min="5" max="5" width="15" customWidth="1"/>
    <col min="6" max="6" width="14.42578125" customWidth="1"/>
    <col min="7" max="7" width="19.140625" customWidth="1"/>
    <col min="8" max="8" width="9" customWidth="1"/>
    <col min="9" max="9" width="8.7109375" customWidth="1"/>
    <col min="10" max="10" width="12" customWidth="1"/>
    <col min="11" max="26" width="8.5703125" customWidth="1"/>
  </cols>
  <sheetData>
    <row r="1" spans="1:7" ht="24.75" customHeight="1" x14ac:dyDescent="0.2">
      <c r="A1" s="410" t="s">
        <v>215</v>
      </c>
      <c r="B1" s="296"/>
      <c r="C1" s="296"/>
      <c r="D1" s="296"/>
      <c r="E1" s="296"/>
      <c r="F1" s="296"/>
      <c r="G1" s="291"/>
    </row>
    <row r="2" spans="1:7" ht="24.75" customHeight="1" x14ac:dyDescent="0.2">
      <c r="A2" s="411" t="s">
        <v>135</v>
      </c>
      <c r="B2" s="296"/>
      <c r="C2" s="296"/>
      <c r="D2" s="296"/>
      <c r="E2" s="296"/>
      <c r="F2" s="296"/>
      <c r="G2" s="291"/>
    </row>
    <row r="3" spans="1:7" ht="24.75" customHeight="1" x14ac:dyDescent="0.2">
      <c r="A3" s="2"/>
      <c r="B3" s="412" t="s">
        <v>136</v>
      </c>
      <c r="C3" s="296"/>
      <c r="D3" s="291"/>
      <c r="E3" s="413" t="s">
        <v>236</v>
      </c>
      <c r="F3" s="296"/>
      <c r="G3" s="291"/>
    </row>
    <row r="4" spans="1:7" ht="24.75" customHeight="1" x14ac:dyDescent="0.2">
      <c r="A4" s="2"/>
      <c r="B4" s="412" t="s">
        <v>238</v>
      </c>
      <c r="C4" s="296"/>
      <c r="D4" s="291"/>
      <c r="E4" s="230" t="s">
        <v>243</v>
      </c>
      <c r="F4" s="414"/>
      <c r="G4" s="291"/>
    </row>
    <row r="5" spans="1:7" ht="24.75" customHeight="1" x14ac:dyDescent="0.2">
      <c r="B5" s="415" t="s">
        <v>137</v>
      </c>
      <c r="C5" s="291"/>
      <c r="D5" s="418"/>
      <c r="E5" s="291"/>
      <c r="F5" s="152" t="s">
        <v>138</v>
      </c>
      <c r="G5" s="152"/>
    </row>
    <row r="6" spans="1:7" ht="12.75" customHeight="1" x14ac:dyDescent="0.2"/>
    <row r="7" spans="1:7" ht="24.75" customHeight="1" x14ac:dyDescent="0.2">
      <c r="A7" s="410" t="s">
        <v>139</v>
      </c>
      <c r="B7" s="296"/>
      <c r="C7" s="296"/>
      <c r="D7" s="296"/>
      <c r="E7" s="296"/>
      <c r="F7" s="296"/>
      <c r="G7" s="291"/>
    </row>
    <row r="8" spans="1:7" ht="24.75" customHeight="1" x14ac:dyDescent="0.2">
      <c r="A8" s="153"/>
      <c r="B8" s="419" t="s">
        <v>169</v>
      </c>
      <c r="C8" s="296"/>
      <c r="D8" s="296"/>
      <c r="E8" s="291"/>
      <c r="F8" s="416">
        <f>Recepcionista!G20</f>
        <v>0</v>
      </c>
      <c r="G8" s="291"/>
    </row>
    <row r="9" spans="1:7" ht="24.75" customHeight="1" x14ac:dyDescent="0.2">
      <c r="A9" s="154">
        <v>2</v>
      </c>
      <c r="B9" s="420" t="s">
        <v>140</v>
      </c>
      <c r="C9" s="296"/>
      <c r="D9" s="296"/>
      <c r="E9" s="296"/>
      <c r="F9" s="291"/>
      <c r="G9" s="155" t="s">
        <v>50</v>
      </c>
    </row>
    <row r="10" spans="1:7" ht="24.75" customHeight="1" x14ac:dyDescent="0.2">
      <c r="A10" s="421" t="s">
        <v>141</v>
      </c>
      <c r="B10" s="422" t="s">
        <v>142</v>
      </c>
      <c r="C10" s="291"/>
      <c r="D10" s="423" t="s">
        <v>143</v>
      </c>
      <c r="E10" s="291"/>
      <c r="F10" s="157">
        <v>2</v>
      </c>
      <c r="G10" s="417">
        <f>IF(F10*F11*C11&gt;F12,F10*F11*C11-F12,0)</f>
        <v>0</v>
      </c>
    </row>
    <row r="11" spans="1:7" ht="24.75" customHeight="1" x14ac:dyDescent="0.2">
      <c r="A11" s="300"/>
      <c r="B11" s="421" t="s">
        <v>144</v>
      </c>
      <c r="C11" s="421">
        <v>22</v>
      </c>
      <c r="D11" s="423" t="s">
        <v>145</v>
      </c>
      <c r="E11" s="291"/>
      <c r="F11" s="158"/>
      <c r="G11" s="300"/>
    </row>
    <row r="12" spans="1:7" ht="24.75" customHeight="1" x14ac:dyDescent="0.2">
      <c r="A12" s="301"/>
      <c r="B12" s="301"/>
      <c r="C12" s="301"/>
      <c r="D12" s="423" t="s">
        <v>146</v>
      </c>
      <c r="E12" s="291"/>
      <c r="F12" s="159">
        <f>ROUND(0.06*F8,2)</f>
        <v>0</v>
      </c>
      <c r="G12" s="301"/>
    </row>
    <row r="13" spans="1:7" ht="24.75" customHeight="1" x14ac:dyDescent="0.2">
      <c r="A13" s="421" t="s">
        <v>147</v>
      </c>
      <c r="B13" s="430" t="s">
        <v>148</v>
      </c>
      <c r="C13" s="315"/>
      <c r="D13" s="423" t="s">
        <v>149</v>
      </c>
      <c r="E13" s="291"/>
      <c r="F13" s="160"/>
      <c r="G13" s="417">
        <f>ROUND(F13*(F14-F15),2)</f>
        <v>0</v>
      </c>
    </row>
    <row r="14" spans="1:7" ht="24.75" customHeight="1" x14ac:dyDescent="0.2">
      <c r="A14" s="300"/>
      <c r="B14" s="431"/>
      <c r="C14" s="303"/>
      <c r="D14" s="423" t="s">
        <v>150</v>
      </c>
      <c r="E14" s="291"/>
      <c r="F14" s="161"/>
      <c r="G14" s="300"/>
    </row>
    <row r="15" spans="1:7" ht="24.75" customHeight="1" x14ac:dyDescent="0.2">
      <c r="A15" s="301"/>
      <c r="B15" s="401"/>
      <c r="C15" s="304"/>
      <c r="D15" s="162" t="s">
        <v>146</v>
      </c>
      <c r="E15" s="163"/>
      <c r="F15" s="164">
        <f>F14*E15</f>
        <v>0</v>
      </c>
      <c r="G15" s="301"/>
    </row>
    <row r="16" spans="1:7" ht="24.75" customHeight="1" x14ac:dyDescent="0.2">
      <c r="A16" s="421" t="s">
        <v>24</v>
      </c>
      <c r="B16" s="429" t="s">
        <v>74</v>
      </c>
      <c r="C16" s="315"/>
      <c r="D16" s="423" t="s">
        <v>151</v>
      </c>
      <c r="E16" s="291"/>
      <c r="F16" s="158"/>
      <c r="G16" s="417">
        <f>ROUND(F16-F17,2)</f>
        <v>0</v>
      </c>
    </row>
    <row r="17" spans="1:10" ht="24.75" customHeight="1" x14ac:dyDescent="0.2">
      <c r="A17" s="301"/>
      <c r="B17" s="401"/>
      <c r="C17" s="304"/>
      <c r="D17" s="156" t="s">
        <v>146</v>
      </c>
      <c r="E17" s="163"/>
      <c r="F17" s="165">
        <v>0</v>
      </c>
      <c r="G17" s="301"/>
    </row>
    <row r="18" spans="1:10" ht="24.75" customHeight="1" x14ac:dyDescent="0.2">
      <c r="A18" s="421" t="s">
        <v>36</v>
      </c>
      <c r="B18" s="429" t="s">
        <v>75</v>
      </c>
      <c r="C18" s="314"/>
      <c r="D18" s="425" t="s">
        <v>152</v>
      </c>
      <c r="E18" s="426"/>
      <c r="F18" s="161"/>
      <c r="G18" s="424">
        <f>ROUND(F18-F19,2)</f>
        <v>0</v>
      </c>
      <c r="H18" s="50"/>
    </row>
    <row r="19" spans="1:10" ht="24.75" customHeight="1" x14ac:dyDescent="0.2">
      <c r="A19" s="301"/>
      <c r="B19" s="401"/>
      <c r="C19" s="320"/>
      <c r="D19" s="427" t="s">
        <v>146</v>
      </c>
      <c r="E19" s="428"/>
      <c r="F19" s="161">
        <f>F18*0.05</f>
        <v>0</v>
      </c>
      <c r="G19" s="304"/>
      <c r="J19" s="166"/>
    </row>
    <row r="20" spans="1:10" ht="24.75" customHeight="1" x14ac:dyDescent="0.2">
      <c r="A20" s="421" t="s">
        <v>40</v>
      </c>
      <c r="B20" s="421" t="s">
        <v>76</v>
      </c>
      <c r="C20" s="167" t="s">
        <v>153</v>
      </c>
      <c r="D20" s="168">
        <v>6</v>
      </c>
      <c r="E20" s="169" t="s">
        <v>154</v>
      </c>
      <c r="F20" s="170">
        <v>0.02</v>
      </c>
      <c r="G20" s="417">
        <f>(F21*D20)/12*F20</f>
        <v>0</v>
      </c>
    </row>
    <row r="21" spans="1:10" ht="24.75" customHeight="1" x14ac:dyDescent="0.2">
      <c r="A21" s="301"/>
      <c r="B21" s="301"/>
      <c r="C21" s="167" t="s">
        <v>155</v>
      </c>
      <c r="D21" s="171">
        <v>0.3</v>
      </c>
      <c r="E21" s="172" t="s">
        <v>156</v>
      </c>
      <c r="F21" s="173">
        <v>0</v>
      </c>
      <c r="G21" s="301"/>
    </row>
    <row r="22" spans="1:10" ht="12.75" x14ac:dyDescent="0.2">
      <c r="A22" s="421" t="s">
        <v>41</v>
      </c>
      <c r="B22" s="432" t="s">
        <v>170</v>
      </c>
      <c r="C22" s="191"/>
      <c r="D22" s="192"/>
      <c r="E22" s="172"/>
      <c r="F22" s="170">
        <v>0</v>
      </c>
      <c r="G22" s="417"/>
    </row>
    <row r="23" spans="1:10" ht="24.75" customHeight="1" x14ac:dyDescent="0.2">
      <c r="A23" s="301"/>
      <c r="B23" s="301"/>
      <c r="C23" s="167"/>
      <c r="D23" s="193"/>
      <c r="E23" s="172"/>
      <c r="F23" s="173">
        <v>0</v>
      </c>
      <c r="G23" s="301"/>
    </row>
    <row r="24" spans="1:10" ht="24.75" customHeight="1" x14ac:dyDescent="0.2">
      <c r="A24" s="421" t="s">
        <v>44</v>
      </c>
      <c r="B24" s="429" t="s">
        <v>77</v>
      </c>
      <c r="C24" s="315"/>
      <c r="D24" s="423" t="s">
        <v>157</v>
      </c>
      <c r="E24" s="291"/>
      <c r="F24" s="161"/>
      <c r="G24" s="417">
        <f>ROUND(F24-F25,2)</f>
        <v>0</v>
      </c>
    </row>
    <row r="25" spans="1:10" ht="24.75" customHeight="1" x14ac:dyDescent="0.2">
      <c r="A25" s="301"/>
      <c r="B25" s="401"/>
      <c r="C25" s="304"/>
      <c r="D25" s="423" t="s">
        <v>146</v>
      </c>
      <c r="E25" s="291"/>
      <c r="F25" s="161">
        <f>F24*0.05</f>
        <v>0</v>
      </c>
      <c r="G25" s="301"/>
    </row>
    <row r="26" spans="1:10" ht="12.75" customHeight="1" x14ac:dyDescent="0.2">
      <c r="G26" s="166">
        <f>SUM(G10:G25)</f>
        <v>0</v>
      </c>
    </row>
    <row r="27" spans="1:10" ht="12.75" customHeight="1" x14ac:dyDescent="0.2"/>
    <row r="28" spans="1:10" ht="12.75" customHeight="1" x14ac:dyDescent="0.2"/>
    <row r="29" spans="1:10" ht="12.75" customHeight="1" x14ac:dyDescent="0.2"/>
    <row r="30" spans="1:10" ht="12.75" customHeight="1" x14ac:dyDescent="0.2"/>
    <row r="31" spans="1:10" ht="12.75" customHeight="1" x14ac:dyDescent="0.2"/>
    <row r="32" spans="1:10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</sheetData>
  <mergeCells count="45">
    <mergeCell ref="A24:A25"/>
    <mergeCell ref="B24:C25"/>
    <mergeCell ref="B11:B12"/>
    <mergeCell ref="C11:C12"/>
    <mergeCell ref="A13:A15"/>
    <mergeCell ref="B13:C15"/>
    <mergeCell ref="A16:A17"/>
    <mergeCell ref="B16:C17"/>
    <mergeCell ref="B18:C19"/>
    <mergeCell ref="A18:A19"/>
    <mergeCell ref="A20:A21"/>
    <mergeCell ref="B20:B21"/>
    <mergeCell ref="A22:A23"/>
    <mergeCell ref="B22:B23"/>
    <mergeCell ref="G18:G19"/>
    <mergeCell ref="G20:G21"/>
    <mergeCell ref="G22:G23"/>
    <mergeCell ref="G24:G25"/>
    <mergeCell ref="D11:E11"/>
    <mergeCell ref="D12:E12"/>
    <mergeCell ref="D13:E13"/>
    <mergeCell ref="D14:E14"/>
    <mergeCell ref="D16:E16"/>
    <mergeCell ref="D24:E24"/>
    <mergeCell ref="D25:E25"/>
    <mergeCell ref="D18:E18"/>
    <mergeCell ref="D19:E19"/>
    <mergeCell ref="B5:C5"/>
    <mergeCell ref="F8:G8"/>
    <mergeCell ref="G10:G12"/>
    <mergeCell ref="G13:G15"/>
    <mergeCell ref="G16:G17"/>
    <mergeCell ref="D5:E5"/>
    <mergeCell ref="A7:G7"/>
    <mergeCell ref="B8:E8"/>
    <mergeCell ref="B9:F9"/>
    <mergeCell ref="A10:A12"/>
    <mergeCell ref="B10:C10"/>
    <mergeCell ref="D10:E10"/>
    <mergeCell ref="A1:G1"/>
    <mergeCell ref="A2:G2"/>
    <mergeCell ref="B3:D3"/>
    <mergeCell ref="E3:G3"/>
    <mergeCell ref="B4:D4"/>
    <mergeCell ref="F4:G4"/>
  </mergeCells>
  <pageMargins left="0.51180555555555496" right="0.51180555555555496" top="0.78749999999999998" bottom="0.78749999999999998" header="0" footer="0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976"/>
  <sheetViews>
    <sheetView tabSelected="1" workbookViewId="0">
      <selection activeCell="E38" sqref="E38"/>
    </sheetView>
  </sheetViews>
  <sheetFormatPr defaultColWidth="12.5703125" defaultRowHeight="15" customHeight="1" x14ac:dyDescent="0.2"/>
  <cols>
    <col min="1" max="1" width="16.5703125" bestFit="1" customWidth="1"/>
    <col min="2" max="2" width="36.5703125" customWidth="1"/>
    <col min="3" max="3" width="21.5703125" customWidth="1"/>
    <col min="4" max="4" width="16.85546875" bestFit="1" customWidth="1"/>
    <col min="5" max="6" width="21.140625" customWidth="1"/>
    <col min="7" max="7" width="22.7109375" customWidth="1"/>
    <col min="8" max="25" width="8.5703125" customWidth="1"/>
  </cols>
  <sheetData>
    <row r="1" spans="1:6" ht="18.75" customHeight="1" x14ac:dyDescent="0.2">
      <c r="A1" s="410" t="s">
        <v>216</v>
      </c>
      <c r="B1" s="296"/>
      <c r="C1" s="296"/>
      <c r="D1" s="296"/>
      <c r="E1" s="296"/>
      <c r="F1" s="296"/>
    </row>
    <row r="2" spans="1:6" ht="16.5" customHeight="1" x14ac:dyDescent="0.2">
      <c r="A2" s="411" t="s">
        <v>135</v>
      </c>
      <c r="B2" s="296"/>
      <c r="C2" s="296"/>
      <c r="D2" s="296"/>
      <c r="E2" s="296"/>
      <c r="F2" s="296"/>
    </row>
    <row r="3" spans="1:6" ht="12.75" customHeight="1" x14ac:dyDescent="0.2">
      <c r="A3" s="412" t="s">
        <v>136</v>
      </c>
      <c r="B3" s="296"/>
      <c r="C3" s="291"/>
      <c r="D3" s="414" t="s">
        <v>236</v>
      </c>
      <c r="E3" s="293"/>
      <c r="F3" s="294"/>
    </row>
    <row r="4" spans="1:6" ht="12.75" customHeight="1" x14ac:dyDescent="0.2">
      <c r="A4" s="412" t="s">
        <v>239</v>
      </c>
      <c r="B4" s="296"/>
      <c r="C4" s="291"/>
      <c r="D4" s="2" t="s">
        <v>243</v>
      </c>
      <c r="E4" s="2"/>
      <c r="F4" s="2"/>
    </row>
    <row r="5" spans="1:6" ht="12.75" customHeight="1" x14ac:dyDescent="0.2">
      <c r="A5" s="174" t="s">
        <v>137</v>
      </c>
      <c r="B5" s="413"/>
      <c r="C5" s="291"/>
      <c r="D5" s="232" t="s">
        <v>138</v>
      </c>
      <c r="E5" s="436"/>
      <c r="F5" s="437"/>
    </row>
    <row r="6" spans="1:6" ht="12.75" customHeight="1" x14ac:dyDescent="0.2"/>
    <row r="7" spans="1:6" ht="16.5" customHeight="1" x14ac:dyDescent="0.2">
      <c r="A7" s="435" t="s">
        <v>158</v>
      </c>
      <c r="B7" s="296"/>
      <c r="C7" s="296"/>
      <c r="D7" s="296"/>
      <c r="E7" s="296"/>
      <c r="F7" s="296"/>
    </row>
    <row r="8" spans="1:6" ht="12.75" customHeight="1" x14ac:dyDescent="0.2"/>
    <row r="9" spans="1:6" ht="12.75" customHeight="1" x14ac:dyDescent="0.2">
      <c r="A9" s="433" t="s">
        <v>227</v>
      </c>
      <c r="B9" s="296"/>
      <c r="C9" s="296"/>
      <c r="D9" s="296"/>
      <c r="E9" s="296"/>
      <c r="F9" s="296"/>
    </row>
    <row r="10" spans="1:6" ht="12.75" customHeight="1" x14ac:dyDescent="0.2">
      <c r="A10" s="175" t="s">
        <v>159</v>
      </c>
      <c r="B10" s="175" t="s">
        <v>159</v>
      </c>
      <c r="C10" s="175" t="s">
        <v>160</v>
      </c>
      <c r="D10" s="213" t="s">
        <v>197</v>
      </c>
      <c r="E10" s="175" t="s">
        <v>161</v>
      </c>
      <c r="F10" s="175" t="s">
        <v>162</v>
      </c>
    </row>
    <row r="11" spans="1:6" ht="12.75" customHeight="1" x14ac:dyDescent="0.2">
      <c r="A11" s="176">
        <v>1</v>
      </c>
      <c r="B11" s="177" t="s">
        <v>226</v>
      </c>
      <c r="C11" s="178"/>
      <c r="D11" s="214">
        <v>12</v>
      </c>
      <c r="E11" s="214">
        <v>1</v>
      </c>
      <c r="F11" s="179">
        <f t="shared" ref="F11:F17" si="0">E11*C11/12</f>
        <v>0</v>
      </c>
    </row>
    <row r="12" spans="1:6" ht="12.75" customHeight="1" x14ac:dyDescent="0.2">
      <c r="A12" s="176">
        <v>2</v>
      </c>
      <c r="B12" s="177" t="s">
        <v>195</v>
      </c>
      <c r="C12" s="178"/>
      <c r="D12" s="214">
        <v>12</v>
      </c>
      <c r="E12" s="214">
        <v>1</v>
      </c>
      <c r="F12" s="179">
        <f t="shared" si="0"/>
        <v>0</v>
      </c>
    </row>
    <row r="13" spans="1:6" ht="12.75" customHeight="1" x14ac:dyDescent="0.2">
      <c r="A13" s="176">
        <v>3</v>
      </c>
      <c r="B13" s="177"/>
      <c r="C13" s="178"/>
      <c r="D13" s="214">
        <v>12</v>
      </c>
      <c r="E13" s="214">
        <v>1</v>
      </c>
      <c r="F13" s="179">
        <f t="shared" si="0"/>
        <v>0</v>
      </c>
    </row>
    <row r="14" spans="1:6" ht="12.75" customHeight="1" x14ac:dyDescent="0.2">
      <c r="A14" s="176">
        <v>4</v>
      </c>
      <c r="B14" s="177"/>
      <c r="C14" s="178"/>
      <c r="D14" s="214"/>
      <c r="E14" s="214"/>
      <c r="F14" s="179">
        <f t="shared" si="0"/>
        <v>0</v>
      </c>
    </row>
    <row r="15" spans="1:6" ht="12.75" customHeight="1" x14ac:dyDescent="0.2">
      <c r="A15" s="176">
        <v>5</v>
      </c>
      <c r="B15" s="177"/>
      <c r="C15" s="178"/>
      <c r="D15" s="214"/>
      <c r="E15" s="214"/>
      <c r="F15" s="179">
        <f t="shared" si="0"/>
        <v>0</v>
      </c>
    </row>
    <row r="16" spans="1:6" ht="12.75" customHeight="1" x14ac:dyDescent="0.2">
      <c r="A16" s="176">
        <v>6</v>
      </c>
      <c r="B16" s="177"/>
      <c r="C16" s="180"/>
      <c r="D16" s="214"/>
      <c r="E16" s="214"/>
      <c r="F16" s="179">
        <f t="shared" si="0"/>
        <v>0</v>
      </c>
    </row>
    <row r="17" spans="1:6" ht="12.75" customHeight="1" x14ac:dyDescent="0.2">
      <c r="A17" s="176">
        <v>7</v>
      </c>
      <c r="B17" s="177"/>
      <c r="C17" s="180"/>
      <c r="D17" s="214"/>
      <c r="E17" s="214"/>
      <c r="F17" s="179">
        <f t="shared" si="0"/>
        <v>0</v>
      </c>
    </row>
    <row r="18" spans="1:6" ht="12.75" customHeight="1" x14ac:dyDescent="0.2">
      <c r="B18" s="181"/>
      <c r="C18" s="181"/>
      <c r="D18" s="182"/>
      <c r="E18" s="183" t="s">
        <v>163</v>
      </c>
      <c r="F18" s="184">
        <f>SUM(F11:F17)</f>
        <v>0</v>
      </c>
    </row>
    <row r="19" spans="1:6" ht="12.75" customHeight="1" x14ac:dyDescent="0.2">
      <c r="B19" s="181"/>
      <c r="C19" s="181"/>
      <c r="D19" s="182"/>
      <c r="E19" s="182"/>
      <c r="F19" s="182"/>
    </row>
    <row r="20" spans="1:6" ht="12.75" customHeight="1" x14ac:dyDescent="0.2">
      <c r="A20" s="434" t="s">
        <v>196</v>
      </c>
      <c r="B20" s="296"/>
      <c r="C20" s="296"/>
      <c r="D20" s="296"/>
      <c r="E20" s="296"/>
      <c r="F20" s="296"/>
    </row>
    <row r="21" spans="1:6" ht="12.75" customHeight="1" x14ac:dyDescent="0.2">
      <c r="A21" s="185" t="s">
        <v>159</v>
      </c>
      <c r="B21" s="185" t="s">
        <v>164</v>
      </c>
      <c r="C21" s="175" t="s">
        <v>160</v>
      </c>
      <c r="D21" s="213" t="s">
        <v>197</v>
      </c>
      <c r="E21" s="175" t="s">
        <v>161</v>
      </c>
      <c r="F21" s="175" t="s">
        <v>162</v>
      </c>
    </row>
    <row r="22" spans="1:6" ht="12.75" customHeight="1" x14ac:dyDescent="0.2">
      <c r="A22" s="176">
        <v>1</v>
      </c>
      <c r="B22" s="257" t="s">
        <v>221</v>
      </c>
      <c r="C22" s="180"/>
      <c r="D22" s="214">
        <v>12</v>
      </c>
      <c r="E22" s="214">
        <v>3</v>
      </c>
      <c r="F22" s="179">
        <f t="shared" ref="F22:F27" si="1">E22*C22/12</f>
        <v>0</v>
      </c>
    </row>
    <row r="23" spans="1:6" ht="12.75" customHeight="1" x14ac:dyDescent="0.2">
      <c r="A23" s="176">
        <v>2</v>
      </c>
      <c r="B23" s="229" t="s">
        <v>225</v>
      </c>
      <c r="C23" s="180"/>
      <c r="D23" s="214">
        <v>12</v>
      </c>
      <c r="E23" s="214">
        <v>1</v>
      </c>
      <c r="F23" s="179">
        <f t="shared" si="1"/>
        <v>0</v>
      </c>
    </row>
    <row r="24" spans="1:6" ht="12.75" customHeight="1" x14ac:dyDescent="0.2">
      <c r="A24" s="176">
        <v>3</v>
      </c>
      <c r="B24" s="229" t="s">
        <v>235</v>
      </c>
      <c r="C24" s="180"/>
      <c r="D24" s="214">
        <v>12</v>
      </c>
      <c r="E24" s="214">
        <v>3</v>
      </c>
      <c r="F24" s="179">
        <f t="shared" si="1"/>
        <v>0</v>
      </c>
    </row>
    <row r="25" spans="1:6" ht="12.75" customHeight="1" x14ac:dyDescent="0.2">
      <c r="A25" s="176">
        <v>4</v>
      </c>
      <c r="B25" s="229" t="s">
        <v>222</v>
      </c>
      <c r="C25" s="180"/>
      <c r="D25" s="214">
        <v>12</v>
      </c>
      <c r="E25" s="214">
        <v>2</v>
      </c>
      <c r="F25" s="179">
        <f t="shared" si="1"/>
        <v>0</v>
      </c>
    </row>
    <row r="26" spans="1:6" ht="12.75" customHeight="1" x14ac:dyDescent="0.2">
      <c r="A26" s="176">
        <v>5</v>
      </c>
      <c r="B26" s="229" t="s">
        <v>223</v>
      </c>
      <c r="C26" s="180"/>
      <c r="D26" s="214">
        <v>12</v>
      </c>
      <c r="E26" s="214">
        <v>1</v>
      </c>
      <c r="F26" s="179">
        <f t="shared" si="1"/>
        <v>0</v>
      </c>
    </row>
    <row r="27" spans="1:6" ht="12.75" customHeight="1" x14ac:dyDescent="0.2">
      <c r="A27" s="176">
        <v>6</v>
      </c>
      <c r="B27" s="229" t="s">
        <v>224</v>
      </c>
      <c r="C27" s="180"/>
      <c r="D27" s="214">
        <v>12</v>
      </c>
      <c r="E27" s="214">
        <v>1</v>
      </c>
      <c r="F27" s="179">
        <f t="shared" si="1"/>
        <v>0</v>
      </c>
    </row>
    <row r="28" spans="1:6" ht="12.75" customHeight="1" x14ac:dyDescent="0.2">
      <c r="E28" s="186" t="s">
        <v>163</v>
      </c>
      <c r="F28" s="187">
        <f>SUM(F22:F27)</f>
        <v>0</v>
      </c>
    </row>
    <row r="29" spans="1:6" ht="12.75" customHeight="1" x14ac:dyDescent="0.2">
      <c r="E29" s="186" t="s">
        <v>165</v>
      </c>
      <c r="F29" s="231">
        <f>'Proposta Comercial'!B16</f>
        <v>1</v>
      </c>
    </row>
    <row r="30" spans="1:6" ht="12.75" customHeight="1" x14ac:dyDescent="0.2">
      <c r="E30" s="186" t="s">
        <v>166</v>
      </c>
      <c r="F30" s="186">
        <f>ROUND(F28/F29,2)</f>
        <v>0</v>
      </c>
    </row>
    <row r="31" spans="1:6" ht="12.75" customHeight="1" x14ac:dyDescent="0.2"/>
    <row r="32" spans="1: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</sheetData>
  <mergeCells count="10">
    <mergeCell ref="A9:F9"/>
    <mergeCell ref="A20:F20"/>
    <mergeCell ref="A1:F1"/>
    <mergeCell ref="A2:F2"/>
    <mergeCell ref="A3:C3"/>
    <mergeCell ref="D3:F3"/>
    <mergeCell ref="A4:C4"/>
    <mergeCell ref="B5:C5"/>
    <mergeCell ref="A7:F7"/>
    <mergeCell ref="E5:F5"/>
  </mergeCells>
  <pageMargins left="0.78749999999999998" right="0.78749999999999998" top="0.98402777777777795" bottom="0.98402777777777795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Proposta Comercial</vt:lpstr>
      <vt:lpstr>Recepcionista</vt:lpstr>
      <vt:lpstr>Aux submod 2.3 -BENEFICIOS</vt:lpstr>
      <vt:lpstr>Aux mod 3- INSUMOS</vt:lpstr>
      <vt:lpstr>Recepcionista!Print_Area_0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Charles Wandrey</cp:lastModifiedBy>
  <cp:lastPrinted>2026-03-09T23:37:28Z</cp:lastPrinted>
  <dcterms:created xsi:type="dcterms:W3CDTF">2023-02-15T21:04:28Z</dcterms:created>
  <dcterms:modified xsi:type="dcterms:W3CDTF">2026-03-09T23:37:35Z</dcterms:modified>
</cp:coreProperties>
</file>